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8820" tabRatio="891" activeTab="2"/>
  </bookViews>
  <sheets>
    <sheet name="Cover Page" sheetId="33" r:id="rId1"/>
    <sheet name="simualtion assumption" sheetId="35" r:id="rId2"/>
    <sheet name="summary_alignment" sheetId="34" r:id="rId3"/>
  </sheets>
  <calcPr calcId="171027"/>
</workbook>
</file>

<file path=xl/calcChain.xml><?xml version="1.0" encoding="utf-8"?>
<calcChain xmlns="http://schemas.openxmlformats.org/spreadsheetml/2006/main">
  <c r="Q135" i="34"/>
  <c r="P135"/>
  <c r="O135"/>
  <c r="Q134"/>
  <c r="P134"/>
  <c r="O134"/>
  <c r="Q133"/>
  <c r="P133"/>
  <c r="O133"/>
  <c r="Q132"/>
  <c r="P132"/>
  <c r="O132"/>
  <c r="Q131"/>
  <c r="P131"/>
  <c r="O131"/>
  <c r="Q130"/>
  <c r="P130"/>
  <c r="O130"/>
  <c r="Q128"/>
  <c r="P128"/>
  <c r="O128"/>
  <c r="Q127"/>
  <c r="P127"/>
  <c r="O127"/>
  <c r="Q126"/>
  <c r="P126"/>
  <c r="O126"/>
  <c r="Q125"/>
  <c r="P125"/>
  <c r="O125"/>
  <c r="Q123"/>
  <c r="P123"/>
  <c r="O123"/>
  <c r="Q122"/>
  <c r="P122"/>
  <c r="O122"/>
  <c r="Q121"/>
  <c r="P121"/>
  <c r="O121"/>
  <c r="Q120"/>
  <c r="P120"/>
  <c r="O120"/>
  <c r="Q118"/>
  <c r="P118"/>
  <c r="O118"/>
  <c r="Q117"/>
  <c r="P117"/>
  <c r="O117"/>
  <c r="Q116"/>
  <c r="P116"/>
  <c r="O116"/>
  <c r="Q115"/>
  <c r="P115"/>
  <c r="O115"/>
  <c r="Q114"/>
  <c r="P114"/>
  <c r="O114"/>
  <c r="Q113"/>
  <c r="P113"/>
  <c r="O113"/>
  <c r="Q112"/>
  <c r="P112"/>
  <c r="O112"/>
  <c r="Q111"/>
  <c r="P111"/>
  <c r="O111"/>
  <c r="Q110"/>
  <c r="P110"/>
  <c r="O110"/>
  <c r="Q108"/>
  <c r="P108"/>
  <c r="O108"/>
  <c r="Q107"/>
  <c r="P107"/>
  <c r="O107"/>
  <c r="Q106"/>
  <c r="P106"/>
  <c r="O106"/>
  <c r="Q105"/>
  <c r="P105"/>
  <c r="O105"/>
  <c r="Q103"/>
  <c r="P103"/>
  <c r="O103"/>
  <c r="Q102"/>
  <c r="P102"/>
  <c r="O102"/>
  <c r="Q101"/>
  <c r="P101"/>
  <c r="O101"/>
  <c r="Q100"/>
  <c r="P100"/>
  <c r="O100"/>
  <c r="Q98"/>
  <c r="P98"/>
  <c r="O98"/>
  <c r="Q97"/>
  <c r="P97"/>
  <c r="O97"/>
  <c r="Q96"/>
  <c r="P96"/>
  <c r="O96"/>
  <c r="Q95"/>
  <c r="P95"/>
  <c r="O95"/>
  <c r="Q93"/>
  <c r="P93"/>
  <c r="O93"/>
  <c r="Q92"/>
  <c r="P92"/>
  <c r="O92"/>
  <c r="Q91"/>
  <c r="P91"/>
  <c r="O91"/>
  <c r="Q90"/>
  <c r="P90"/>
  <c r="O90"/>
  <c r="Q88"/>
  <c r="P88"/>
  <c r="O88"/>
  <c r="Q87"/>
  <c r="P87"/>
  <c r="O87"/>
  <c r="Q86"/>
  <c r="P86"/>
  <c r="O86"/>
  <c r="Q85"/>
  <c r="P85"/>
  <c r="O85"/>
  <c r="Q83"/>
  <c r="P83"/>
  <c r="O83"/>
  <c r="Q82"/>
  <c r="P82"/>
  <c r="O82"/>
  <c r="Q81"/>
  <c r="P81"/>
  <c r="O81"/>
  <c r="Q80"/>
  <c r="P80"/>
  <c r="O80"/>
  <c r="Q78"/>
  <c r="P78"/>
  <c r="O78"/>
  <c r="Q77"/>
  <c r="P77"/>
  <c r="O77"/>
  <c r="Q76"/>
  <c r="P76"/>
  <c r="O76"/>
  <c r="O65"/>
  <c r="P65"/>
  <c r="Q65"/>
  <c r="O45"/>
  <c r="P45"/>
  <c r="Q45"/>
  <c r="Q66"/>
  <c r="P66"/>
  <c r="O66"/>
  <c r="Q64"/>
  <c r="P64"/>
  <c r="O64"/>
  <c r="Q63"/>
  <c r="P63"/>
  <c r="O63"/>
  <c r="Q62"/>
  <c r="P62"/>
  <c r="O62"/>
  <c r="Q61"/>
  <c r="P61"/>
  <c r="O61"/>
  <c r="Q59"/>
  <c r="P59"/>
  <c r="O59"/>
  <c r="Q58"/>
  <c r="P58"/>
  <c r="O58"/>
  <c r="Q57"/>
  <c r="P57"/>
  <c r="O57"/>
  <c r="Q56"/>
  <c r="P56"/>
  <c r="O56"/>
  <c r="Q54"/>
  <c r="P54"/>
  <c r="O54"/>
  <c r="Q53"/>
  <c r="P53"/>
  <c r="O53"/>
  <c r="Q52"/>
  <c r="P52"/>
  <c r="O52"/>
  <c r="Q51"/>
  <c r="P51"/>
  <c r="O51"/>
  <c r="Q49"/>
  <c r="P49"/>
  <c r="O49"/>
  <c r="Q48"/>
  <c r="P48"/>
  <c r="O48"/>
  <c r="Q47"/>
  <c r="P47"/>
  <c r="O47"/>
  <c r="Q46"/>
  <c r="P46"/>
  <c r="O46"/>
  <c r="Q44"/>
  <c r="P44"/>
  <c r="O44"/>
  <c r="Q43"/>
  <c r="P43"/>
  <c r="O43"/>
  <c r="Q42"/>
  <c r="P42"/>
  <c r="O42"/>
  <c r="Q41"/>
  <c r="P41"/>
  <c r="O41"/>
  <c r="Q39"/>
  <c r="P39"/>
  <c r="O39"/>
  <c r="Q38"/>
  <c r="P38"/>
  <c r="O38"/>
  <c r="Q37"/>
  <c r="P37"/>
  <c r="O37"/>
  <c r="Q36"/>
  <c r="P36"/>
  <c r="O36"/>
  <c r="Q34"/>
  <c r="P34"/>
  <c r="O34"/>
  <c r="Q33"/>
  <c r="P33"/>
  <c r="O33"/>
  <c r="Q32"/>
  <c r="P32"/>
  <c r="O32"/>
  <c r="Q31"/>
  <c r="P31"/>
  <c r="O31"/>
  <c r="Q29"/>
  <c r="P29"/>
  <c r="O29"/>
  <c r="Q28"/>
  <c r="P28"/>
  <c r="O28"/>
  <c r="Q27"/>
  <c r="P27"/>
  <c r="O27"/>
  <c r="Q26" l="1"/>
  <c r="P26"/>
  <c r="O26"/>
  <c r="Q24"/>
  <c r="P24"/>
  <c r="O24"/>
  <c r="Q23"/>
  <c r="P23"/>
  <c r="O23"/>
  <c r="Q22"/>
  <c r="P22"/>
  <c r="O22"/>
  <c r="Q21"/>
  <c r="P21"/>
  <c r="O21"/>
  <c r="Q19"/>
  <c r="P19"/>
  <c r="O19"/>
  <c r="Q18"/>
  <c r="P18"/>
  <c r="O18"/>
  <c r="Q17"/>
  <c r="P17"/>
  <c r="O17"/>
  <c r="Q16"/>
  <c r="P16"/>
  <c r="O16"/>
  <c r="Q14"/>
  <c r="P14"/>
  <c r="O14"/>
  <c r="Q13"/>
  <c r="P13"/>
  <c r="O13"/>
  <c r="Q12"/>
  <c r="P12"/>
  <c r="O12"/>
  <c r="Q11"/>
  <c r="P11"/>
  <c r="O11"/>
  <c r="Q9"/>
  <c r="P9"/>
  <c r="O9"/>
  <c r="Q8"/>
  <c r="P8"/>
  <c r="O8"/>
  <c r="Q7"/>
  <c r="P7"/>
  <c r="O7"/>
</calcChain>
</file>

<file path=xl/sharedStrings.xml><?xml version="1.0" encoding="utf-8"?>
<sst xmlns="http://schemas.openxmlformats.org/spreadsheetml/2006/main" count="240" uniqueCount="54">
  <si>
    <t>Source: Huawei</t>
    <phoneticPr fontId="25" type="noConversion"/>
  </si>
  <si>
    <t>Document for: Information</t>
    <phoneticPr fontId="25" type="noConversion"/>
  </si>
  <si>
    <t>Title:Summary of the simulation results for PRACH enhancement</t>
    <phoneticPr fontId="25" type="noConversion"/>
  </si>
  <si>
    <t>TSG RAN4 meeting #82Bis</t>
    <phoneticPr fontId="25" type="noConversion"/>
  </si>
  <si>
    <t>Duplex Mode</t>
  </si>
  <si>
    <t>Number of RX antennas</t>
  </si>
  <si>
    <t>Preamble format</t>
  </si>
  <si>
    <t>Ncs</t>
  </si>
  <si>
    <t>Logical root sequence index</t>
  </si>
  <si>
    <t>v</t>
  </si>
  <si>
    <t>FDD/TDD</t>
  </si>
  <si>
    <t>2,4,8</t>
  </si>
  <si>
    <t>[15]</t>
  </si>
  <si>
    <t>[30]</t>
  </si>
  <si>
    <t>[118,137]</t>
  </si>
  <si>
    <t>[204, 264]</t>
  </si>
  <si>
    <t>Number of TX antennas</t>
    <phoneticPr fontId="30" type="noConversion"/>
  </si>
  <si>
    <t>propagation channel and frequency offset</t>
    <phoneticPr fontId="30" type="noConversion"/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</si>
  <si>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ETU 70, 270 Hz</t>
    </r>
    <phoneticPr fontId="30" type="noConversion"/>
  </si>
  <si>
    <t>AWGN, 1875 Hz</t>
    <phoneticPr fontId="30" type="noConversion"/>
  </si>
  <si>
    <t>AWGN, 0Hz</t>
    <phoneticPr fontId="30" type="noConversion"/>
  </si>
  <si>
    <t>AWGN, 0Hz</t>
    <phoneticPr fontId="25" type="noConversion"/>
  </si>
  <si>
    <t>AWGN, 625Hz</t>
    <phoneticPr fontId="30" type="noConversion"/>
  </si>
  <si>
    <t>AWGN, 1875 Hz</t>
    <phoneticPr fontId="25" type="noConversion"/>
  </si>
  <si>
    <t>band width (MHz)</t>
    <phoneticPr fontId="25" type="noConversion"/>
  </si>
  <si>
    <t>AWGN, 625Hz</t>
    <phoneticPr fontId="25" type="noConversion"/>
  </si>
  <si>
    <r>
      <rPr>
        <b/>
        <sz val="7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ETU 70, 270 Hz</t>
    </r>
    <phoneticPr fontId="25" type="noConversion"/>
  </si>
  <si>
    <t>Preamble Format</t>
    <phoneticPr fontId="25" type="noConversion"/>
  </si>
  <si>
    <t>company 3          (R4-xxxx)</t>
    <phoneticPr fontId="25" type="noConversion"/>
  </si>
  <si>
    <t>company 4          (R4-xxxx)</t>
    <phoneticPr fontId="25" type="noConversion"/>
  </si>
  <si>
    <t>company 5          (R4-xxxx)</t>
    <phoneticPr fontId="25" type="noConversion"/>
  </si>
  <si>
    <t>company 6          (R4-xxxx)</t>
    <phoneticPr fontId="25" type="noConversion"/>
  </si>
  <si>
    <t>company 7          (R4-xxxx)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</si>
  <si>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</si>
  <si>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</si>
  <si>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</si>
  <si>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 xml:space="preserve">                            </t>
    <phoneticPr fontId="30" type="noConversion"/>
  </si>
  <si>
    <t>Table 1: Simulation assumptions for PRACH enhancement</t>
  </si>
  <si>
    <t>[118,137]</t>
    <phoneticPr fontId="30" type="noConversion"/>
  </si>
  <si>
    <t>receive attenna</t>
    <phoneticPr fontId="25" type="noConversion"/>
  </si>
  <si>
    <t>Ncs</t>
    <phoneticPr fontId="25" type="noConversion"/>
  </si>
  <si>
    <t>Logical root sequence index</t>
    <phoneticPr fontId="25" type="noConversion"/>
  </si>
  <si>
    <t>v</t>
    <phoneticPr fontId="25" type="noConversion"/>
  </si>
  <si>
    <t>[137]</t>
    <phoneticPr fontId="25" type="noConversion"/>
  </si>
  <si>
    <t>[118]</t>
    <phoneticPr fontId="25" type="noConversion"/>
  </si>
  <si>
    <t>[204]</t>
    <phoneticPr fontId="25" type="noConversion"/>
  </si>
  <si>
    <t>[ 264]</t>
    <phoneticPr fontId="25" type="noConversion"/>
  </si>
  <si>
    <t>Table 1   SNR(dB) @ missed detection rate=1% (ideal)</t>
    <phoneticPr fontId="3" type="noConversion"/>
  </si>
  <si>
    <t>Agenda item: 7.25.5</t>
    <phoneticPr fontId="25" type="noConversion"/>
  </si>
  <si>
    <t>company 2          (R4-xxxx)</t>
    <phoneticPr fontId="25" type="noConversion"/>
  </si>
  <si>
    <t>Huawei          (R4-1703798)</t>
    <phoneticPr fontId="25" type="noConversion"/>
  </si>
  <si>
    <t>R4-1703799</t>
    <phoneticPr fontId="25" type="noConversion"/>
  </si>
  <si>
    <t>Table 2   SNR(dB) @ missed detection rate=1% (impairment)</t>
    <phoneticPr fontId="3" type="noConversion"/>
  </si>
  <si>
    <t>Nokia, ASB          (R4-1703723)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</si>
</sst>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12"/>
      <color rgb="FFFF000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Arial"/>
      <family val="2"/>
    </font>
    <font>
      <b/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3" fillId="0" borderId="0">
      <alignment vertical="center"/>
    </xf>
  </cellStyleXfs>
  <cellXfs count="39">
    <xf numFmtId="0" fontId="0" fillId="0" borderId="0" xfId="0">
      <alignment vertical="center"/>
    </xf>
    <xf numFmtId="0" fontId="23" fillId="0" borderId="0" xfId="46" applyFont="1" applyAlignment="1">
      <alignment vertical="center"/>
    </xf>
    <xf numFmtId="0" fontId="24" fillId="0" borderId="0" xfId="46" applyFont="1" applyAlignment="1">
      <alignment vertical="center"/>
    </xf>
    <xf numFmtId="0" fontId="24" fillId="0" borderId="0" xfId="46" applyFont="1" applyAlignment="1">
      <alignment horizontal="center" vertical="center"/>
    </xf>
    <xf numFmtId="0" fontId="24" fillId="0" borderId="0" xfId="19" applyFont="1"/>
    <xf numFmtId="0" fontId="23" fillId="0" borderId="0" xfId="46" applyFont="1" applyAlignment="1">
      <alignment horizontal="center" vertical="center"/>
    </xf>
    <xf numFmtId="0" fontId="29" fillId="0" borderId="0" xfId="56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77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34" fillId="0" borderId="0" xfId="46" applyFont="1" applyAlignment="1">
      <alignment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indent="1"/>
    </xf>
    <xf numFmtId="0" fontId="32" fillId="0" borderId="15" xfId="0" applyFont="1" applyBorder="1" applyAlignment="1">
      <alignment horizontal="center" vertical="top" wrapText="1"/>
    </xf>
    <xf numFmtId="0" fontId="39" fillId="0" borderId="0" xfId="56" applyFont="1">
      <alignment vertical="center"/>
    </xf>
    <xf numFmtId="0" fontId="32" fillId="0" borderId="0" xfId="0" applyFont="1" applyBorder="1" applyAlignment="1">
      <alignment horizontal="center" vertical="top" wrapText="1"/>
    </xf>
    <xf numFmtId="176" fontId="28" fillId="0" borderId="0" xfId="0" applyNumberFormat="1" applyFont="1" applyFill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176" fontId="0" fillId="0" borderId="0" xfId="0" applyNumberFormat="1">
      <alignment vertical="center"/>
    </xf>
    <xf numFmtId="0" fontId="23" fillId="0" borderId="0" xfId="46" applyFont="1" applyAlignment="1">
      <alignment horizontal="left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</cellXfs>
  <cellStyles count="58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49"/>
    <cellStyle name="Normal 3" xfId="20"/>
    <cellStyle name="Normal 4" xfId="53"/>
    <cellStyle name="Normal 5" xfId="54"/>
    <cellStyle name="Normal 6" xfId="48"/>
    <cellStyle name="Normal 7" xfId="47"/>
    <cellStyle name="Normal 7 2" xfId="55"/>
    <cellStyle name="Normal_Cover page" xfId="46"/>
    <cellStyle name="アクセント 1" xfId="21"/>
    <cellStyle name="アクセント 2" xfId="22"/>
    <cellStyle name="アクセント 3" xfId="23"/>
    <cellStyle name="アクセント 4" xfId="24"/>
    <cellStyle name="アクセント 5" xfId="25"/>
    <cellStyle name="アクセント 6" xfId="26"/>
    <cellStyle name="タイトル" xfId="27"/>
    <cellStyle name="チェック セル" xfId="28"/>
    <cellStyle name="どちらでもない" xfId="29"/>
    <cellStyle name="メモ" xfId="30"/>
    <cellStyle name="リンク セル" xfId="31"/>
    <cellStyle name="標準 4" xfId="50"/>
    <cellStyle name="標準 4 2" xfId="51"/>
    <cellStyle name="標準 4_Summary" xfId="52"/>
    <cellStyle name="標準_Sheet1" xfId="32"/>
    <cellStyle name="常规" xfId="0" builtinId="0"/>
    <cellStyle name="常规 2" xfId="33"/>
    <cellStyle name="常规 3" xfId="56"/>
    <cellStyle name="常规 4" xfId="57"/>
    <cellStyle name="出力" xfId="34"/>
    <cellStyle name="悪い" xfId="35"/>
    <cellStyle name="集計" xfId="36"/>
    <cellStyle name="計算" xfId="37"/>
    <cellStyle name="見出し 1" xfId="38"/>
    <cellStyle name="見出し 2" xfId="39"/>
    <cellStyle name="見出し 3" xfId="40"/>
    <cellStyle name="見出し 4" xfId="41"/>
    <cellStyle name="警告文" xfId="42"/>
    <cellStyle name="良い" xfId="43"/>
    <cellStyle name="入力" xfId="44"/>
    <cellStyle name="説明文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G10" sqref="G10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1" t="s">
        <v>3</v>
      </c>
      <c r="B2" s="2"/>
      <c r="C2" s="2"/>
      <c r="D2" s="3"/>
      <c r="E2" s="3"/>
      <c r="F2" s="18" t="s">
        <v>51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48</v>
      </c>
      <c r="B5" s="5"/>
      <c r="C5" s="2"/>
      <c r="D5" s="3"/>
      <c r="E5" s="3"/>
      <c r="F5" s="3"/>
      <c r="G5" s="2"/>
    </row>
    <row r="6" spans="1:7" ht="15.75">
      <c r="A6" s="35" t="s">
        <v>0</v>
      </c>
      <c r="B6" s="35"/>
      <c r="C6" s="35"/>
      <c r="D6" s="3"/>
      <c r="E6" s="3"/>
      <c r="F6" s="3"/>
      <c r="G6" s="2"/>
    </row>
    <row r="7" spans="1:7" ht="15.75">
      <c r="A7" s="35" t="s">
        <v>2</v>
      </c>
      <c r="B7" s="35"/>
      <c r="C7" s="35"/>
      <c r="D7" s="35"/>
      <c r="E7" s="35"/>
      <c r="F7" s="35"/>
      <c r="G7" s="35"/>
    </row>
    <row r="8" spans="1:7" ht="15.75">
      <c r="A8" s="35" t="s">
        <v>1</v>
      </c>
      <c r="B8" s="35"/>
      <c r="C8" s="35"/>
      <c r="D8" s="35"/>
      <c r="E8" s="35"/>
      <c r="F8" s="35"/>
      <c r="G8" s="35"/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J33"/>
  <sheetViews>
    <sheetView topLeftCell="A13" workbookViewId="0">
      <selection activeCell="G17" sqref="G17:J20"/>
    </sheetView>
  </sheetViews>
  <sheetFormatPr defaultColWidth="9" defaultRowHeight="14.25"/>
  <cols>
    <col min="1" max="2" width="9" style="6"/>
    <col min="3" max="3" width="16" style="6" customWidth="1"/>
    <col min="4" max="4" width="22.5" style="6" customWidth="1"/>
    <col min="5" max="5" width="21.625" style="6" customWidth="1"/>
    <col min="6" max="6" width="21.5" style="6" customWidth="1"/>
    <col min="7" max="7" width="14.5" style="6" customWidth="1"/>
    <col min="8" max="8" width="11.125" style="6" customWidth="1"/>
    <col min="9" max="9" width="15.5" style="6" customWidth="1"/>
    <col min="10" max="16384" width="9" style="6"/>
  </cols>
  <sheetData>
    <row r="4" spans="3:5" ht="15">
      <c r="C4" s="15" t="s">
        <v>36</v>
      </c>
    </row>
    <row r="14" spans="3:5">
      <c r="E14" s="25" t="s">
        <v>37</v>
      </c>
    </row>
    <row r="16" spans="3:5" ht="15" thickBot="1"/>
    <row r="17" spans="3:10" ht="32.25" thickBot="1">
      <c r="C17" s="19" t="s">
        <v>4</v>
      </c>
      <c r="D17" s="20" t="s">
        <v>16</v>
      </c>
      <c r="E17" s="20" t="s">
        <v>5</v>
      </c>
      <c r="F17" s="20" t="s">
        <v>17</v>
      </c>
      <c r="G17" s="20" t="s">
        <v>6</v>
      </c>
      <c r="H17" s="20" t="s">
        <v>7</v>
      </c>
      <c r="I17" s="20" t="s">
        <v>8</v>
      </c>
      <c r="J17" s="20" t="s">
        <v>9</v>
      </c>
    </row>
    <row r="18" spans="3:10" ht="16.5" thickBot="1">
      <c r="C18" s="38"/>
      <c r="D18" s="38"/>
      <c r="E18" s="38"/>
      <c r="F18" s="21"/>
      <c r="G18" s="22">
        <v>0</v>
      </c>
      <c r="H18" s="22" t="s">
        <v>12</v>
      </c>
      <c r="I18" s="22" t="s">
        <v>13</v>
      </c>
      <c r="J18" s="22">
        <v>30</v>
      </c>
    </row>
    <row r="19" spans="3:10" ht="16.5" thickBot="1">
      <c r="C19" s="36"/>
      <c r="D19" s="36"/>
      <c r="E19" s="36"/>
      <c r="F19" s="21"/>
      <c r="G19" s="22">
        <v>1</v>
      </c>
      <c r="H19" s="22">
        <v>100</v>
      </c>
      <c r="I19" s="22">
        <v>168</v>
      </c>
      <c r="J19" s="22">
        <v>20</v>
      </c>
    </row>
    <row r="20" spans="3:10" ht="16.5" thickBot="1">
      <c r="C20" s="36"/>
      <c r="D20" s="36"/>
      <c r="E20" s="36"/>
      <c r="F20" s="23" t="s">
        <v>20</v>
      </c>
      <c r="G20" s="22">
        <v>2</v>
      </c>
      <c r="H20" s="22" t="s">
        <v>14</v>
      </c>
      <c r="I20" s="22" t="s">
        <v>15</v>
      </c>
      <c r="J20" s="22">
        <v>10</v>
      </c>
    </row>
    <row r="21" spans="3:10" ht="16.5" thickBot="1">
      <c r="C21" s="36"/>
      <c r="D21" s="36"/>
      <c r="E21" s="36"/>
      <c r="F21" s="22"/>
      <c r="G21" s="22">
        <v>3</v>
      </c>
      <c r="H21" s="22">
        <v>137</v>
      </c>
      <c r="I21" s="22">
        <v>264</v>
      </c>
      <c r="J21" s="22">
        <v>0</v>
      </c>
    </row>
    <row r="22" spans="3:10" ht="16.5" thickBot="1">
      <c r="C22" s="36"/>
      <c r="D22" s="36"/>
      <c r="E22" s="36"/>
      <c r="F22" s="21"/>
      <c r="G22" s="22">
        <v>0</v>
      </c>
      <c r="H22" s="22" t="s">
        <v>12</v>
      </c>
      <c r="I22" s="22" t="s">
        <v>13</v>
      </c>
      <c r="J22" s="22">
        <v>30</v>
      </c>
    </row>
    <row r="23" spans="3:10" ht="16.5" thickBot="1">
      <c r="C23" s="36"/>
      <c r="D23" s="36"/>
      <c r="E23" s="36"/>
      <c r="F23" s="21"/>
      <c r="G23" s="22">
        <v>1</v>
      </c>
      <c r="H23" s="22">
        <v>100</v>
      </c>
      <c r="I23" s="22">
        <v>168</v>
      </c>
      <c r="J23" s="22">
        <v>20</v>
      </c>
    </row>
    <row r="24" spans="3:10" ht="16.5" thickBot="1">
      <c r="C24" s="36"/>
      <c r="D24" s="36"/>
      <c r="E24" s="36"/>
      <c r="F24" s="23" t="s">
        <v>22</v>
      </c>
      <c r="G24" s="19">
        <v>2</v>
      </c>
      <c r="H24" s="22" t="s">
        <v>38</v>
      </c>
      <c r="I24" s="22" t="s">
        <v>15</v>
      </c>
      <c r="J24" s="22">
        <v>10</v>
      </c>
    </row>
    <row r="25" spans="3:10" ht="16.5" thickBot="1">
      <c r="C25" s="36"/>
      <c r="D25" s="36"/>
      <c r="E25" s="36"/>
      <c r="F25" s="22"/>
      <c r="G25" s="22">
        <v>3</v>
      </c>
      <c r="H25" s="22">
        <v>137</v>
      </c>
      <c r="I25" s="22">
        <v>264</v>
      </c>
      <c r="J25" s="22">
        <v>0</v>
      </c>
    </row>
    <row r="26" spans="3:10" ht="16.5" thickBot="1">
      <c r="C26" s="36" t="s">
        <v>10</v>
      </c>
      <c r="D26" s="36">
        <v>1</v>
      </c>
      <c r="E26" s="36" t="s">
        <v>11</v>
      </c>
      <c r="F26" s="21"/>
      <c r="G26" s="22">
        <v>0</v>
      </c>
      <c r="H26" s="22" t="s">
        <v>12</v>
      </c>
      <c r="I26" s="22" t="s">
        <v>13</v>
      </c>
      <c r="J26" s="22">
        <v>30</v>
      </c>
    </row>
    <row r="27" spans="3:10" ht="16.5" thickBot="1">
      <c r="C27" s="36"/>
      <c r="D27" s="36"/>
      <c r="E27" s="36"/>
      <c r="F27" s="21"/>
      <c r="G27" s="22">
        <v>1</v>
      </c>
      <c r="H27" s="22">
        <v>100</v>
      </c>
      <c r="I27" s="22">
        <v>168</v>
      </c>
      <c r="J27" s="22">
        <v>20</v>
      </c>
    </row>
    <row r="28" spans="3:10" ht="16.5" thickBot="1">
      <c r="C28" s="36"/>
      <c r="D28" s="36"/>
      <c r="E28" s="36"/>
      <c r="F28" s="23" t="s">
        <v>18</v>
      </c>
      <c r="G28" s="19">
        <v>2</v>
      </c>
      <c r="H28" s="22" t="s">
        <v>14</v>
      </c>
      <c r="I28" s="22" t="s">
        <v>15</v>
      </c>
      <c r="J28" s="22">
        <v>10</v>
      </c>
    </row>
    <row r="29" spans="3:10" ht="16.5" thickBot="1">
      <c r="C29" s="36"/>
      <c r="D29" s="36"/>
      <c r="E29" s="36"/>
      <c r="F29" s="22"/>
      <c r="G29" s="22">
        <v>3</v>
      </c>
      <c r="H29" s="22">
        <v>137</v>
      </c>
      <c r="I29" s="22">
        <v>264</v>
      </c>
      <c r="J29" s="22">
        <v>0</v>
      </c>
    </row>
    <row r="30" spans="3:10" ht="16.5" thickBot="1">
      <c r="C30" s="36"/>
      <c r="D30" s="36"/>
      <c r="E30" s="36"/>
      <c r="F30" s="21"/>
      <c r="G30" s="22">
        <v>0</v>
      </c>
      <c r="H30" s="22" t="s">
        <v>12</v>
      </c>
      <c r="I30" s="22" t="s">
        <v>13</v>
      </c>
      <c r="J30" s="22">
        <v>30</v>
      </c>
    </row>
    <row r="31" spans="3:10" ht="16.5" thickBot="1">
      <c r="C31" s="36"/>
      <c r="D31" s="36"/>
      <c r="E31" s="36"/>
      <c r="F31" s="21"/>
      <c r="G31" s="22">
        <v>1</v>
      </c>
      <c r="H31" s="22">
        <v>100</v>
      </c>
      <c r="I31" s="22">
        <v>168</v>
      </c>
      <c r="J31" s="22">
        <v>20</v>
      </c>
    </row>
    <row r="32" spans="3:10" ht="16.5" thickBot="1">
      <c r="C32" s="36"/>
      <c r="D32" s="36"/>
      <c r="E32" s="36"/>
      <c r="F32" s="23" t="s">
        <v>19</v>
      </c>
      <c r="G32" s="19">
        <v>2</v>
      </c>
      <c r="H32" s="22" t="s">
        <v>14</v>
      </c>
      <c r="I32" s="22" t="s">
        <v>15</v>
      </c>
      <c r="J32" s="22">
        <v>10</v>
      </c>
    </row>
    <row r="33" spans="3:10" ht="16.5" thickBot="1">
      <c r="C33" s="37"/>
      <c r="D33" s="37"/>
      <c r="E33" s="37"/>
      <c r="F33" s="22"/>
      <c r="G33" s="22">
        <v>3</v>
      </c>
      <c r="H33" s="22">
        <v>137</v>
      </c>
      <c r="I33" s="22">
        <v>264</v>
      </c>
      <c r="J33" s="22">
        <v>0</v>
      </c>
    </row>
  </sheetData>
  <mergeCells count="12">
    <mergeCell ref="C18:C21"/>
    <mergeCell ref="D18:D21"/>
    <mergeCell ref="E18:E21"/>
    <mergeCell ref="C22:C25"/>
    <mergeCell ref="D22:D25"/>
    <mergeCell ref="E22:E25"/>
    <mergeCell ref="C26:C29"/>
    <mergeCell ref="D26:D29"/>
    <mergeCell ref="E26:E29"/>
    <mergeCell ref="C30:C33"/>
    <mergeCell ref="D30:D33"/>
    <mergeCell ref="E30:E33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R135"/>
  <sheetViews>
    <sheetView tabSelected="1" topLeftCell="A46" zoomScale="85" zoomScaleNormal="85" workbookViewId="0">
      <selection activeCell="H23" sqref="H23"/>
    </sheetView>
  </sheetViews>
  <sheetFormatPr defaultRowHeight="13.5"/>
  <cols>
    <col min="3" max="3" width="17.625" customWidth="1"/>
    <col min="4" max="7" width="10.75" customWidth="1"/>
    <col min="8" max="14" width="11.25" customWidth="1"/>
    <col min="15" max="15" width="10.375" customWidth="1"/>
    <col min="16" max="16" width="10.125" customWidth="1"/>
  </cols>
  <sheetData>
    <row r="4" spans="2:18" ht="13.5" customHeight="1">
      <c r="K4" s="7" t="s">
        <v>47</v>
      </c>
    </row>
    <row r="5" spans="2:18" ht="13.5" customHeight="1" thickBot="1">
      <c r="K5" s="7"/>
    </row>
    <row r="6" spans="2:18" ht="60.75" thickBot="1">
      <c r="B6" s="8" t="s">
        <v>39</v>
      </c>
      <c r="C6" s="8" t="s">
        <v>24</v>
      </c>
      <c r="D6" s="8" t="s">
        <v>27</v>
      </c>
      <c r="E6" s="8" t="s">
        <v>40</v>
      </c>
      <c r="F6" s="8" t="s">
        <v>41</v>
      </c>
      <c r="G6" s="8" t="s">
        <v>42</v>
      </c>
      <c r="H6" s="8" t="s">
        <v>50</v>
      </c>
      <c r="I6" s="8" t="s">
        <v>53</v>
      </c>
      <c r="J6" s="8" t="s">
        <v>28</v>
      </c>
      <c r="K6" s="8" t="s">
        <v>29</v>
      </c>
      <c r="L6" s="8" t="s">
        <v>30</v>
      </c>
      <c r="M6" s="8" t="s">
        <v>31</v>
      </c>
      <c r="N6" s="8" t="s">
        <v>32</v>
      </c>
      <c r="O6" s="9" t="s">
        <v>33</v>
      </c>
      <c r="P6" s="9" t="s">
        <v>34</v>
      </c>
      <c r="Q6" s="10" t="s">
        <v>35</v>
      </c>
    </row>
    <row r="7" spans="2:18" ht="15" customHeight="1" thickBot="1">
      <c r="B7" s="32"/>
      <c r="C7" s="24"/>
      <c r="D7" s="8">
        <v>0</v>
      </c>
      <c r="E7" s="22" t="s">
        <v>12</v>
      </c>
      <c r="F7" s="22" t="s">
        <v>13</v>
      </c>
      <c r="G7" s="22">
        <v>30</v>
      </c>
      <c r="H7" s="11">
        <v>-16.5</v>
      </c>
      <c r="I7" s="11">
        <v>-16.5</v>
      </c>
      <c r="J7" s="12"/>
      <c r="K7" s="12"/>
      <c r="L7" s="12"/>
      <c r="M7" s="13"/>
      <c r="N7" s="12"/>
      <c r="O7" s="12">
        <f t="shared" ref="O7:O26" si="0">STDEV(H7:N7)</f>
        <v>0</v>
      </c>
      <c r="P7" s="11">
        <f t="shared" ref="P7:P26" si="1">MAX(H7:N7)-MIN(H7:N7)</f>
        <v>0</v>
      </c>
      <c r="Q7" s="14">
        <f t="shared" ref="Q7:Q26" si="2">AVERAGE(H7:N7)</f>
        <v>-16.5</v>
      </c>
      <c r="R7" s="34"/>
    </row>
    <row r="8" spans="2:18" ht="15" customHeight="1" thickBot="1">
      <c r="B8" s="32"/>
      <c r="C8" s="24"/>
      <c r="D8" s="8">
        <v>1</v>
      </c>
      <c r="E8" s="22">
        <v>100</v>
      </c>
      <c r="F8" s="22">
        <v>168</v>
      </c>
      <c r="G8" s="22">
        <v>20</v>
      </c>
      <c r="H8" s="11">
        <v>-16.2</v>
      </c>
      <c r="I8" s="11">
        <v>-16.100000000000001</v>
      </c>
      <c r="J8" s="12"/>
      <c r="K8" s="12"/>
      <c r="L8" s="12"/>
      <c r="M8" s="13"/>
      <c r="N8" s="12"/>
      <c r="O8" s="12">
        <f t="shared" si="0"/>
        <v>7.0710678118653253E-2</v>
      </c>
      <c r="P8" s="11">
        <f t="shared" si="1"/>
        <v>9.9999999999997868E-2</v>
      </c>
      <c r="Q8" s="14">
        <f t="shared" si="2"/>
        <v>-16.149999999999999</v>
      </c>
      <c r="R8" s="34"/>
    </row>
    <row r="9" spans="2:18" ht="16.5" thickBot="1">
      <c r="B9" s="32"/>
      <c r="C9" s="24" t="s">
        <v>21</v>
      </c>
      <c r="D9" s="8">
        <v>2</v>
      </c>
      <c r="E9" s="22" t="s">
        <v>44</v>
      </c>
      <c r="F9" s="22" t="s">
        <v>45</v>
      </c>
      <c r="G9" s="22">
        <v>10</v>
      </c>
      <c r="H9" s="11">
        <v>-18.8</v>
      </c>
      <c r="I9" s="11"/>
      <c r="J9" s="12"/>
      <c r="K9" s="12"/>
      <c r="L9" s="12"/>
      <c r="M9" s="13"/>
      <c r="N9" s="12"/>
      <c r="O9" s="12" t="e">
        <f t="shared" si="0"/>
        <v>#DIV/0!</v>
      </c>
      <c r="P9" s="11">
        <f t="shared" si="1"/>
        <v>0</v>
      </c>
      <c r="Q9" s="14">
        <f t="shared" si="2"/>
        <v>-18.8</v>
      </c>
      <c r="R9" s="34"/>
    </row>
    <row r="10" spans="2:18" ht="16.5" thickBot="1">
      <c r="B10" s="32"/>
      <c r="C10" s="24"/>
      <c r="D10" s="8">
        <v>2</v>
      </c>
      <c r="E10" s="22" t="s">
        <v>43</v>
      </c>
      <c r="F10" s="22" t="s">
        <v>46</v>
      </c>
      <c r="G10" s="22">
        <v>10</v>
      </c>
      <c r="H10" s="11"/>
      <c r="I10" s="11">
        <v>-18.600000000000001</v>
      </c>
      <c r="J10" s="12"/>
      <c r="K10" s="12"/>
      <c r="L10" s="12"/>
      <c r="M10" s="13"/>
      <c r="N10" s="12"/>
      <c r="O10" s="12"/>
      <c r="P10" s="11"/>
      <c r="Q10" s="14"/>
      <c r="R10" s="34"/>
    </row>
    <row r="11" spans="2:18" ht="16.5" thickBot="1">
      <c r="B11" s="32"/>
      <c r="C11" s="17"/>
      <c r="D11" s="8">
        <v>3</v>
      </c>
      <c r="E11" s="22">
        <v>137</v>
      </c>
      <c r="F11" s="22">
        <v>264</v>
      </c>
      <c r="G11" s="22">
        <v>0</v>
      </c>
      <c r="H11" s="11">
        <v>-18.899999999999999</v>
      </c>
      <c r="I11" s="11"/>
      <c r="J11" s="12"/>
      <c r="K11" s="12"/>
      <c r="L11" s="12"/>
      <c r="M11" s="13"/>
      <c r="N11" s="12"/>
      <c r="O11" s="12" t="e">
        <f t="shared" si="0"/>
        <v>#DIV/0!</v>
      </c>
      <c r="P11" s="11">
        <f t="shared" si="1"/>
        <v>0</v>
      </c>
      <c r="Q11" s="14">
        <f t="shared" si="2"/>
        <v>-18.899999999999999</v>
      </c>
      <c r="R11" s="34"/>
    </row>
    <row r="12" spans="2:18" ht="16.5" thickBot="1">
      <c r="B12" s="32"/>
      <c r="C12" s="16"/>
      <c r="D12" s="8">
        <v>0</v>
      </c>
      <c r="E12" s="22" t="s">
        <v>12</v>
      </c>
      <c r="F12" s="22" t="s">
        <v>13</v>
      </c>
      <c r="G12" s="22">
        <v>30</v>
      </c>
      <c r="H12" s="11">
        <v>-14</v>
      </c>
      <c r="I12" s="11">
        <v>-14.1</v>
      </c>
      <c r="J12" s="12"/>
      <c r="K12" s="12"/>
      <c r="L12" s="12"/>
      <c r="M12" s="13"/>
      <c r="N12" s="12"/>
      <c r="O12" s="12">
        <f t="shared" si="0"/>
        <v>7.0710678118654502E-2</v>
      </c>
      <c r="P12" s="11">
        <f t="shared" si="1"/>
        <v>9.9999999999999645E-2</v>
      </c>
      <c r="Q12" s="14">
        <f t="shared" si="2"/>
        <v>-14.05</v>
      </c>
      <c r="R12" s="34"/>
    </row>
    <row r="13" spans="2:18" ht="16.5" thickBot="1">
      <c r="B13" s="32"/>
      <c r="C13" s="24"/>
      <c r="D13" s="8">
        <v>1</v>
      </c>
      <c r="E13" s="22">
        <v>100</v>
      </c>
      <c r="F13" s="22">
        <v>168</v>
      </c>
      <c r="G13" s="22">
        <v>20</v>
      </c>
      <c r="H13" s="11">
        <v>-13.6</v>
      </c>
      <c r="I13" s="11">
        <v>-13.9</v>
      </c>
      <c r="J13" s="12"/>
      <c r="K13" s="12"/>
      <c r="L13" s="12"/>
      <c r="M13" s="13"/>
      <c r="N13" s="12"/>
      <c r="O13" s="12">
        <f t="shared" si="0"/>
        <v>0.21213203435596475</v>
      </c>
      <c r="P13" s="11">
        <f t="shared" si="1"/>
        <v>0.30000000000000071</v>
      </c>
      <c r="Q13" s="14">
        <f t="shared" si="2"/>
        <v>-13.75</v>
      </c>
      <c r="R13" s="34"/>
    </row>
    <row r="14" spans="2:18" ht="16.5" thickBot="1">
      <c r="B14" s="24">
        <v>2</v>
      </c>
      <c r="C14" s="24" t="s">
        <v>25</v>
      </c>
      <c r="D14" s="8">
        <v>2</v>
      </c>
      <c r="E14" s="22" t="s">
        <v>44</v>
      </c>
      <c r="F14" s="22" t="s">
        <v>45</v>
      </c>
      <c r="G14" s="22">
        <v>10</v>
      </c>
      <c r="H14" s="11">
        <v>-15.9</v>
      </c>
      <c r="I14" s="11"/>
      <c r="J14" s="12"/>
      <c r="K14" s="12"/>
      <c r="L14" s="12"/>
      <c r="M14" s="13"/>
      <c r="N14" s="12"/>
      <c r="O14" s="12" t="e">
        <f t="shared" si="0"/>
        <v>#DIV/0!</v>
      </c>
      <c r="P14" s="11">
        <f t="shared" si="1"/>
        <v>0</v>
      </c>
      <c r="Q14" s="14">
        <f t="shared" si="2"/>
        <v>-15.9</v>
      </c>
      <c r="R14" s="34"/>
    </row>
    <row r="15" spans="2:18" ht="16.5" thickBot="1">
      <c r="B15" s="24"/>
      <c r="C15" s="24"/>
      <c r="D15" s="8">
        <v>2</v>
      </c>
      <c r="E15" s="22" t="s">
        <v>43</v>
      </c>
      <c r="F15" s="22" t="s">
        <v>46</v>
      </c>
      <c r="G15" s="22">
        <v>10</v>
      </c>
      <c r="H15" s="11"/>
      <c r="I15" s="11">
        <v>-16</v>
      </c>
      <c r="J15" s="12"/>
      <c r="K15" s="12"/>
      <c r="L15" s="12"/>
      <c r="M15" s="13"/>
      <c r="N15" s="12"/>
      <c r="O15" s="12"/>
      <c r="P15" s="11"/>
      <c r="Q15" s="14"/>
      <c r="R15" s="34"/>
    </row>
    <row r="16" spans="2:18" ht="16.5" thickBot="1">
      <c r="B16" s="32"/>
      <c r="C16" s="17"/>
      <c r="D16" s="8">
        <v>3</v>
      </c>
      <c r="E16" s="22">
        <v>137</v>
      </c>
      <c r="F16" s="22">
        <v>264</v>
      </c>
      <c r="G16" s="22">
        <v>0</v>
      </c>
      <c r="H16" s="11">
        <v>-15.9</v>
      </c>
      <c r="I16" s="11"/>
      <c r="J16" s="12"/>
      <c r="K16" s="12"/>
      <c r="L16" s="12"/>
      <c r="M16" s="13"/>
      <c r="N16" s="12"/>
      <c r="O16" s="12" t="e">
        <f t="shared" si="0"/>
        <v>#DIV/0!</v>
      </c>
      <c r="P16" s="11">
        <f t="shared" si="1"/>
        <v>0</v>
      </c>
      <c r="Q16" s="14">
        <f t="shared" si="2"/>
        <v>-15.9</v>
      </c>
      <c r="R16" s="34"/>
    </row>
    <row r="17" spans="2:18" ht="16.5" thickBot="1">
      <c r="B17" s="32"/>
      <c r="C17" s="16"/>
      <c r="D17" s="8">
        <v>0</v>
      </c>
      <c r="E17" s="22" t="s">
        <v>12</v>
      </c>
      <c r="F17" s="22" t="s">
        <v>13</v>
      </c>
      <c r="G17" s="22">
        <v>30</v>
      </c>
      <c r="H17" s="11">
        <v>-9</v>
      </c>
      <c r="I17" s="11">
        <v>-9.6999999999999993</v>
      </c>
      <c r="J17" s="12"/>
      <c r="K17" s="12"/>
      <c r="L17" s="12"/>
      <c r="M17" s="13"/>
      <c r="N17" s="12"/>
      <c r="O17" s="12">
        <f t="shared" si="0"/>
        <v>0.49497474683058273</v>
      </c>
      <c r="P17" s="11">
        <f t="shared" si="1"/>
        <v>0.69999999999999929</v>
      </c>
      <c r="Q17" s="14">
        <f t="shared" si="2"/>
        <v>-9.35</v>
      </c>
      <c r="R17" s="34"/>
    </row>
    <row r="18" spans="2:18" ht="16.5" thickBot="1">
      <c r="B18" s="32"/>
      <c r="C18" s="24"/>
      <c r="D18" s="8">
        <v>1</v>
      </c>
      <c r="E18" s="22">
        <v>100</v>
      </c>
      <c r="F18" s="22">
        <v>168</v>
      </c>
      <c r="G18" s="22">
        <v>20</v>
      </c>
      <c r="H18" s="11">
        <v>-8.6</v>
      </c>
      <c r="I18" s="11">
        <v>-9.3000000000000007</v>
      </c>
      <c r="J18" s="12"/>
      <c r="K18" s="12"/>
      <c r="L18" s="12"/>
      <c r="M18" s="13"/>
      <c r="N18" s="12"/>
      <c r="O18" s="12">
        <f t="shared" si="0"/>
        <v>0.49497474683058401</v>
      </c>
      <c r="P18" s="11">
        <f t="shared" si="1"/>
        <v>0.70000000000000107</v>
      </c>
      <c r="Q18" s="14">
        <f t="shared" si="2"/>
        <v>-8.9499999999999993</v>
      </c>
      <c r="R18" s="34"/>
    </row>
    <row r="19" spans="2:18" ht="16.5" thickBot="1">
      <c r="B19" s="32"/>
      <c r="C19" s="24" t="s">
        <v>26</v>
      </c>
      <c r="D19" s="8">
        <v>2</v>
      </c>
      <c r="E19" s="22" t="s">
        <v>44</v>
      </c>
      <c r="F19" s="22" t="s">
        <v>45</v>
      </c>
      <c r="G19" s="22">
        <v>10</v>
      </c>
      <c r="H19" s="11">
        <v>-10.9</v>
      </c>
      <c r="I19" s="11"/>
      <c r="J19" s="12"/>
      <c r="K19" s="12"/>
      <c r="L19" s="12"/>
      <c r="M19" s="13"/>
      <c r="N19" s="12"/>
      <c r="O19" s="12" t="e">
        <f t="shared" si="0"/>
        <v>#DIV/0!</v>
      </c>
      <c r="P19" s="11">
        <f t="shared" si="1"/>
        <v>0</v>
      </c>
      <c r="Q19" s="14">
        <f t="shared" si="2"/>
        <v>-10.9</v>
      </c>
      <c r="R19" s="34"/>
    </row>
    <row r="20" spans="2:18" ht="16.5" thickBot="1">
      <c r="B20" s="32"/>
      <c r="C20" s="24"/>
      <c r="D20" s="8">
        <v>2</v>
      </c>
      <c r="E20" s="22" t="s">
        <v>43</v>
      </c>
      <c r="F20" s="22" t="s">
        <v>46</v>
      </c>
      <c r="G20" s="22">
        <v>10</v>
      </c>
      <c r="H20" s="11"/>
      <c r="I20" s="11">
        <v>-11.8</v>
      </c>
      <c r="J20" s="12"/>
      <c r="K20" s="12"/>
      <c r="L20" s="12"/>
      <c r="M20" s="13"/>
      <c r="N20" s="12"/>
      <c r="O20" s="12"/>
      <c r="P20" s="11"/>
      <c r="Q20" s="14"/>
      <c r="R20" s="34"/>
    </row>
    <row r="21" spans="2:18" ht="16.5" thickBot="1">
      <c r="B21" s="32"/>
      <c r="C21" s="17"/>
      <c r="D21" s="8">
        <v>3</v>
      </c>
      <c r="E21" s="22">
        <v>137</v>
      </c>
      <c r="F21" s="22">
        <v>264</v>
      </c>
      <c r="G21" s="22">
        <v>0</v>
      </c>
      <c r="H21" s="11">
        <v>-11</v>
      </c>
      <c r="I21" s="11"/>
      <c r="J21" s="12"/>
      <c r="K21" s="12"/>
      <c r="L21" s="12"/>
      <c r="M21" s="13"/>
      <c r="N21" s="12"/>
      <c r="O21" s="12" t="e">
        <f t="shared" si="0"/>
        <v>#DIV/0!</v>
      </c>
      <c r="P21" s="11">
        <f t="shared" si="1"/>
        <v>0</v>
      </c>
      <c r="Q21" s="14">
        <f t="shared" si="2"/>
        <v>-11</v>
      </c>
      <c r="R21" s="34"/>
    </row>
    <row r="22" spans="2:18" ht="16.5" thickBot="1">
      <c r="B22" s="32"/>
      <c r="C22" s="16"/>
      <c r="D22" s="8">
        <v>0</v>
      </c>
      <c r="E22" s="22" t="s">
        <v>12</v>
      </c>
      <c r="F22" s="22" t="s">
        <v>13</v>
      </c>
      <c r="G22" s="22">
        <v>30</v>
      </c>
      <c r="H22" s="11">
        <v>-13.8</v>
      </c>
      <c r="I22" s="11">
        <v>-13.9</v>
      </c>
      <c r="J22" s="12"/>
      <c r="K22" s="12"/>
      <c r="L22" s="12"/>
      <c r="M22" s="13"/>
      <c r="N22" s="12"/>
      <c r="O22" s="12">
        <f t="shared" si="0"/>
        <v>7.0710678118654502E-2</v>
      </c>
      <c r="P22" s="11">
        <f t="shared" si="1"/>
        <v>9.9999999999999645E-2</v>
      </c>
      <c r="Q22" s="14">
        <f t="shared" si="2"/>
        <v>-13.850000000000001</v>
      </c>
      <c r="R22" s="34"/>
    </row>
    <row r="23" spans="2:18" ht="16.5" thickBot="1">
      <c r="B23" s="32"/>
      <c r="C23" s="24"/>
      <c r="D23" s="8">
        <v>1</v>
      </c>
      <c r="E23" s="22">
        <v>100</v>
      </c>
      <c r="F23" s="22">
        <v>168</v>
      </c>
      <c r="G23" s="22">
        <v>20</v>
      </c>
      <c r="H23" s="11">
        <v>-13.4</v>
      </c>
      <c r="I23" s="11">
        <v>-13.6</v>
      </c>
      <c r="J23" s="12"/>
      <c r="K23" s="12"/>
      <c r="L23" s="12"/>
      <c r="M23" s="13"/>
      <c r="N23" s="12"/>
      <c r="O23" s="12">
        <f t="shared" si="0"/>
        <v>0.141421356237309</v>
      </c>
      <c r="P23" s="11">
        <f t="shared" si="1"/>
        <v>0.19999999999999929</v>
      </c>
      <c r="Q23" s="14">
        <f t="shared" si="2"/>
        <v>-13.5</v>
      </c>
      <c r="R23" s="34"/>
    </row>
    <row r="24" spans="2:18" ht="16.5" thickBot="1">
      <c r="B24" s="32"/>
      <c r="C24" s="24" t="s">
        <v>23</v>
      </c>
      <c r="D24" s="8">
        <v>2</v>
      </c>
      <c r="E24" s="22" t="s">
        <v>44</v>
      </c>
      <c r="F24" s="22" t="s">
        <v>45</v>
      </c>
      <c r="G24" s="22">
        <v>10</v>
      </c>
      <c r="H24" s="11">
        <v>-15.9</v>
      </c>
      <c r="I24" s="11"/>
      <c r="J24" s="12"/>
      <c r="K24" s="12"/>
      <c r="L24" s="12"/>
      <c r="M24" s="13"/>
      <c r="N24" s="12"/>
      <c r="O24" s="12" t="e">
        <f t="shared" si="0"/>
        <v>#DIV/0!</v>
      </c>
      <c r="P24" s="11">
        <f t="shared" si="1"/>
        <v>0</v>
      </c>
      <c r="Q24" s="14">
        <f t="shared" si="2"/>
        <v>-15.9</v>
      </c>
      <c r="R24" s="34"/>
    </row>
    <row r="25" spans="2:18" ht="16.5" thickBot="1">
      <c r="B25" s="32"/>
      <c r="C25" s="24"/>
      <c r="D25" s="8">
        <v>2</v>
      </c>
      <c r="E25" s="22" t="s">
        <v>43</v>
      </c>
      <c r="F25" s="22" t="s">
        <v>46</v>
      </c>
      <c r="G25" s="22">
        <v>10</v>
      </c>
      <c r="H25" s="11">
        <v>-15.9</v>
      </c>
      <c r="I25" s="11">
        <v>-15.6</v>
      </c>
      <c r="J25" s="12"/>
      <c r="K25" s="12"/>
      <c r="L25" s="12"/>
      <c r="M25" s="13"/>
      <c r="N25" s="12"/>
      <c r="O25" s="12"/>
      <c r="P25" s="11"/>
      <c r="Q25" s="14"/>
      <c r="R25" s="34"/>
    </row>
    <row r="26" spans="2:18" ht="16.5" thickBot="1">
      <c r="B26" s="33"/>
      <c r="C26" s="17"/>
      <c r="D26" s="8">
        <v>3</v>
      </c>
      <c r="E26" s="22">
        <v>137</v>
      </c>
      <c r="F26" s="22">
        <v>264</v>
      </c>
      <c r="G26" s="22">
        <v>0</v>
      </c>
      <c r="H26" s="11">
        <v>-16.2</v>
      </c>
      <c r="I26" s="11"/>
      <c r="J26" s="12"/>
      <c r="K26" s="12"/>
      <c r="L26" s="12"/>
      <c r="M26" s="13"/>
      <c r="N26" s="12"/>
      <c r="O26" s="12" t="e">
        <f t="shared" si="0"/>
        <v>#DIV/0!</v>
      </c>
      <c r="P26" s="11">
        <f t="shared" si="1"/>
        <v>0</v>
      </c>
      <c r="Q26" s="14">
        <f t="shared" si="2"/>
        <v>-16.2</v>
      </c>
      <c r="R26" s="34"/>
    </row>
    <row r="27" spans="2:18" ht="15" customHeight="1" thickBot="1">
      <c r="B27" s="31"/>
      <c r="C27" s="24"/>
      <c r="D27" s="8">
        <v>0</v>
      </c>
      <c r="E27" s="22" t="s">
        <v>12</v>
      </c>
      <c r="F27" s="22" t="s">
        <v>13</v>
      </c>
      <c r="G27" s="22">
        <v>30</v>
      </c>
      <c r="H27" s="11">
        <v>-19.3</v>
      </c>
      <c r="I27" s="11">
        <v>-19</v>
      </c>
      <c r="J27" s="12"/>
      <c r="K27" s="12"/>
      <c r="L27" s="12"/>
      <c r="M27" s="13"/>
      <c r="N27" s="12"/>
      <c r="O27" s="12">
        <f t="shared" ref="O27:O46" si="3">STDEV(H27:N27)</f>
        <v>0.21213203435596475</v>
      </c>
      <c r="P27" s="11">
        <f t="shared" ref="P27:P46" si="4">MAX(H27:N27)-MIN(H27:N27)</f>
        <v>0.30000000000000071</v>
      </c>
      <c r="Q27" s="14">
        <f t="shared" ref="Q27:Q46" si="5">AVERAGE(H27:N27)</f>
        <v>-19.149999999999999</v>
      </c>
      <c r="R27" s="34"/>
    </row>
    <row r="28" spans="2:18" ht="15" customHeight="1" thickBot="1">
      <c r="B28" s="32"/>
      <c r="C28" s="24"/>
      <c r="D28" s="8">
        <v>1</v>
      </c>
      <c r="E28" s="22">
        <v>100</v>
      </c>
      <c r="F28" s="22">
        <v>168</v>
      </c>
      <c r="G28" s="22">
        <v>20</v>
      </c>
      <c r="H28" s="11">
        <v>-18.8</v>
      </c>
      <c r="I28" s="11">
        <v>-18.5</v>
      </c>
      <c r="J28" s="12"/>
      <c r="K28" s="12"/>
      <c r="L28" s="12"/>
      <c r="M28" s="13"/>
      <c r="N28" s="12"/>
      <c r="O28" s="12">
        <f t="shared" si="3"/>
        <v>0.21213203435596475</v>
      </c>
      <c r="P28" s="11">
        <f t="shared" si="4"/>
        <v>0.30000000000000071</v>
      </c>
      <c r="Q28" s="14">
        <f t="shared" si="5"/>
        <v>-18.649999999999999</v>
      </c>
      <c r="R28" s="34"/>
    </row>
    <row r="29" spans="2:18" ht="16.5" thickBot="1">
      <c r="B29" s="32"/>
      <c r="C29" s="24" t="s">
        <v>21</v>
      </c>
      <c r="D29" s="8">
        <v>2</v>
      </c>
      <c r="E29" s="22" t="s">
        <v>44</v>
      </c>
      <c r="F29" s="22" t="s">
        <v>45</v>
      </c>
      <c r="G29" s="22">
        <v>10</v>
      </c>
      <c r="H29" s="11">
        <v>-21.2</v>
      </c>
      <c r="I29" s="11"/>
      <c r="J29" s="12"/>
      <c r="K29" s="12"/>
      <c r="L29" s="12"/>
      <c r="M29" s="13"/>
      <c r="N29" s="12"/>
      <c r="O29" s="12" t="e">
        <f t="shared" si="3"/>
        <v>#DIV/0!</v>
      </c>
      <c r="P29" s="11">
        <f t="shared" si="4"/>
        <v>0</v>
      </c>
      <c r="Q29" s="14">
        <f t="shared" si="5"/>
        <v>-21.2</v>
      </c>
      <c r="R29" s="34"/>
    </row>
    <row r="30" spans="2:18" ht="16.5" thickBot="1">
      <c r="B30" s="32"/>
      <c r="C30" s="24"/>
      <c r="D30" s="8">
        <v>2</v>
      </c>
      <c r="E30" s="22" t="s">
        <v>43</v>
      </c>
      <c r="F30" s="22" t="s">
        <v>46</v>
      </c>
      <c r="G30" s="22">
        <v>10</v>
      </c>
      <c r="H30" s="11"/>
      <c r="I30" s="11">
        <v>-21</v>
      </c>
      <c r="J30" s="12"/>
      <c r="K30" s="12"/>
      <c r="L30" s="12"/>
      <c r="M30" s="13"/>
      <c r="N30" s="12"/>
      <c r="O30" s="12"/>
      <c r="P30" s="11"/>
      <c r="Q30" s="14"/>
      <c r="R30" s="34"/>
    </row>
    <row r="31" spans="2:18" ht="16.5" thickBot="1">
      <c r="B31" s="32"/>
      <c r="C31" s="17"/>
      <c r="D31" s="8">
        <v>3</v>
      </c>
      <c r="E31" s="22">
        <v>137</v>
      </c>
      <c r="F31" s="22">
        <v>264</v>
      </c>
      <c r="G31" s="22">
        <v>0</v>
      </c>
      <c r="H31" s="11">
        <v>-21.2</v>
      </c>
      <c r="I31" s="11"/>
      <c r="J31" s="12"/>
      <c r="K31" s="12"/>
      <c r="L31" s="12"/>
      <c r="M31" s="13"/>
      <c r="N31" s="12"/>
      <c r="O31" s="12" t="e">
        <f t="shared" si="3"/>
        <v>#DIV/0!</v>
      </c>
      <c r="P31" s="11">
        <f t="shared" si="4"/>
        <v>0</v>
      </c>
      <c r="Q31" s="14">
        <f t="shared" si="5"/>
        <v>-21.2</v>
      </c>
      <c r="R31" s="34"/>
    </row>
    <row r="32" spans="2:18" ht="16.5" thickBot="1">
      <c r="B32" s="32"/>
      <c r="C32" s="16"/>
      <c r="D32" s="8">
        <v>0</v>
      </c>
      <c r="E32" s="22" t="s">
        <v>12</v>
      </c>
      <c r="F32" s="22" t="s">
        <v>13</v>
      </c>
      <c r="G32" s="22">
        <v>30</v>
      </c>
      <c r="H32" s="11">
        <v>-16.399999999999999</v>
      </c>
      <c r="I32" s="11">
        <v>-16.399999999999999</v>
      </c>
      <c r="J32" s="12"/>
      <c r="K32" s="12"/>
      <c r="L32" s="12"/>
      <c r="M32" s="13"/>
      <c r="N32" s="12"/>
      <c r="O32" s="12">
        <f t="shared" si="3"/>
        <v>0</v>
      </c>
      <c r="P32" s="11">
        <f t="shared" si="4"/>
        <v>0</v>
      </c>
      <c r="Q32" s="14">
        <f t="shared" si="5"/>
        <v>-16.399999999999999</v>
      </c>
      <c r="R32" s="34"/>
    </row>
    <row r="33" spans="2:18" ht="16.5" thickBot="1">
      <c r="B33" s="32"/>
      <c r="C33" s="24"/>
      <c r="D33" s="8">
        <v>1</v>
      </c>
      <c r="E33" s="22">
        <v>100</v>
      </c>
      <c r="F33" s="22">
        <v>168</v>
      </c>
      <c r="G33" s="22">
        <v>20</v>
      </c>
      <c r="H33" s="11">
        <v>-16.100000000000001</v>
      </c>
      <c r="I33" s="11">
        <v>-16.100000000000001</v>
      </c>
      <c r="J33" s="12"/>
      <c r="K33" s="12"/>
      <c r="L33" s="12"/>
      <c r="M33" s="13"/>
      <c r="N33" s="12"/>
      <c r="O33" s="12">
        <f t="shared" si="3"/>
        <v>0</v>
      </c>
      <c r="P33" s="11">
        <f t="shared" si="4"/>
        <v>0</v>
      </c>
      <c r="Q33" s="14">
        <f t="shared" si="5"/>
        <v>-16.100000000000001</v>
      </c>
      <c r="R33" s="34"/>
    </row>
    <row r="34" spans="2:18" ht="16.5" thickBot="1">
      <c r="B34" s="32"/>
      <c r="C34" s="24" t="s">
        <v>25</v>
      </c>
      <c r="D34" s="8">
        <v>2</v>
      </c>
      <c r="E34" s="22" t="s">
        <v>44</v>
      </c>
      <c r="F34" s="22" t="s">
        <v>45</v>
      </c>
      <c r="G34" s="22">
        <v>10</v>
      </c>
      <c r="H34" s="11">
        <v>-18.2</v>
      </c>
      <c r="I34" s="11"/>
      <c r="J34" s="12"/>
      <c r="K34" s="12"/>
      <c r="L34" s="12"/>
      <c r="M34" s="13"/>
      <c r="N34" s="12"/>
      <c r="O34" s="12" t="e">
        <f t="shared" si="3"/>
        <v>#DIV/0!</v>
      </c>
      <c r="P34" s="11">
        <f t="shared" si="4"/>
        <v>0</v>
      </c>
      <c r="Q34" s="14">
        <f t="shared" si="5"/>
        <v>-18.2</v>
      </c>
      <c r="R34" s="34"/>
    </row>
    <row r="35" spans="2:18" ht="16.5" thickBot="1">
      <c r="B35" s="32"/>
      <c r="C35" s="24"/>
      <c r="D35" s="8">
        <v>2</v>
      </c>
      <c r="E35" s="22" t="s">
        <v>43</v>
      </c>
      <c r="F35" s="22" t="s">
        <v>46</v>
      </c>
      <c r="G35" s="22">
        <v>10</v>
      </c>
      <c r="H35" s="11"/>
      <c r="I35" s="11">
        <v>18</v>
      </c>
      <c r="J35" s="12"/>
      <c r="K35" s="12"/>
      <c r="L35" s="12"/>
      <c r="M35" s="13"/>
      <c r="N35" s="12"/>
      <c r="O35" s="12"/>
      <c r="P35" s="11"/>
      <c r="Q35" s="14"/>
      <c r="R35" s="34"/>
    </row>
    <row r="36" spans="2:18" ht="16.5" thickBot="1">
      <c r="B36" s="32"/>
      <c r="C36" s="17"/>
      <c r="D36" s="8">
        <v>3</v>
      </c>
      <c r="E36" s="22">
        <v>137</v>
      </c>
      <c r="F36" s="22">
        <v>264</v>
      </c>
      <c r="G36" s="22">
        <v>0</v>
      </c>
      <c r="H36" s="11">
        <v>-18.2</v>
      </c>
      <c r="I36" s="11"/>
      <c r="J36" s="12"/>
      <c r="K36" s="12"/>
      <c r="L36" s="12"/>
      <c r="M36" s="13"/>
      <c r="N36" s="12"/>
      <c r="O36" s="12" t="e">
        <f t="shared" si="3"/>
        <v>#DIV/0!</v>
      </c>
      <c r="P36" s="11">
        <f t="shared" si="4"/>
        <v>0</v>
      </c>
      <c r="Q36" s="14">
        <f t="shared" si="5"/>
        <v>-18.2</v>
      </c>
      <c r="R36" s="34"/>
    </row>
    <row r="37" spans="2:18" ht="16.5" thickBot="1">
      <c r="B37" s="24">
        <v>4</v>
      </c>
      <c r="C37" s="16"/>
      <c r="D37" s="8">
        <v>0</v>
      </c>
      <c r="E37" s="22" t="s">
        <v>12</v>
      </c>
      <c r="F37" s="22" t="s">
        <v>13</v>
      </c>
      <c r="G37" s="22">
        <v>30</v>
      </c>
      <c r="H37" s="11">
        <v>-13.6</v>
      </c>
      <c r="I37" s="11">
        <v>-14</v>
      </c>
      <c r="J37" s="12"/>
      <c r="K37" s="12"/>
      <c r="L37" s="12"/>
      <c r="M37" s="13"/>
      <c r="N37" s="12"/>
      <c r="O37" s="12">
        <f t="shared" si="3"/>
        <v>0.28284271247461928</v>
      </c>
      <c r="P37" s="11">
        <f t="shared" si="4"/>
        <v>0.40000000000000036</v>
      </c>
      <c r="Q37" s="14">
        <f t="shared" si="5"/>
        <v>-13.8</v>
      </c>
      <c r="R37" s="34"/>
    </row>
    <row r="38" spans="2:18" ht="16.5" thickBot="1">
      <c r="B38" s="32"/>
      <c r="C38" s="24"/>
      <c r="D38" s="8">
        <v>1</v>
      </c>
      <c r="E38" s="22">
        <v>100</v>
      </c>
      <c r="F38" s="22">
        <v>168</v>
      </c>
      <c r="G38" s="22">
        <v>20</v>
      </c>
      <c r="H38" s="11">
        <v>-12.9</v>
      </c>
      <c r="I38" s="11">
        <v>-13.9</v>
      </c>
      <c r="J38" s="12"/>
      <c r="K38" s="12"/>
      <c r="L38" s="12"/>
      <c r="M38" s="13"/>
      <c r="N38" s="12"/>
      <c r="O38" s="12">
        <f t="shared" si="3"/>
        <v>0.70710678118654757</v>
      </c>
      <c r="P38" s="11">
        <f t="shared" si="4"/>
        <v>1</v>
      </c>
      <c r="Q38" s="14">
        <f t="shared" si="5"/>
        <v>-13.4</v>
      </c>
      <c r="R38" s="34"/>
    </row>
    <row r="39" spans="2:18" ht="16.5" thickBot="1">
      <c r="B39" s="32"/>
      <c r="C39" s="24" t="s">
        <v>26</v>
      </c>
      <c r="D39" s="8">
        <v>2</v>
      </c>
      <c r="E39" s="22" t="s">
        <v>44</v>
      </c>
      <c r="F39" s="22" t="s">
        <v>45</v>
      </c>
      <c r="G39" s="22">
        <v>10</v>
      </c>
      <c r="H39" s="11">
        <v>-15.3</v>
      </c>
      <c r="I39" s="11"/>
      <c r="J39" s="12"/>
      <c r="K39" s="12"/>
      <c r="L39" s="12"/>
      <c r="M39" s="13"/>
      <c r="N39" s="12"/>
      <c r="O39" s="12" t="e">
        <f t="shared" si="3"/>
        <v>#DIV/0!</v>
      </c>
      <c r="P39" s="11">
        <f t="shared" si="4"/>
        <v>0</v>
      </c>
      <c r="Q39" s="14">
        <f t="shared" si="5"/>
        <v>-15.3</v>
      </c>
      <c r="R39" s="34"/>
    </row>
    <row r="40" spans="2:18" ht="16.5" thickBot="1">
      <c r="B40" s="32"/>
      <c r="C40" s="24"/>
      <c r="D40" s="8">
        <v>2</v>
      </c>
      <c r="E40" s="22" t="s">
        <v>43</v>
      </c>
      <c r="F40" s="22" t="s">
        <v>46</v>
      </c>
      <c r="G40" s="22">
        <v>10</v>
      </c>
      <c r="H40" s="11"/>
      <c r="I40" s="11">
        <v>-15.9</v>
      </c>
      <c r="J40" s="12"/>
      <c r="K40" s="12"/>
      <c r="L40" s="12"/>
      <c r="M40" s="13"/>
      <c r="N40" s="12"/>
      <c r="O40" s="12"/>
      <c r="P40" s="11"/>
      <c r="Q40" s="14"/>
      <c r="R40" s="34"/>
    </row>
    <row r="41" spans="2:18" ht="16.5" thickBot="1">
      <c r="B41" s="32"/>
      <c r="C41" s="17"/>
      <c r="D41" s="8">
        <v>3</v>
      </c>
      <c r="E41" s="22">
        <v>137</v>
      </c>
      <c r="F41" s="22">
        <v>264</v>
      </c>
      <c r="G41" s="22">
        <v>0</v>
      </c>
      <c r="H41" s="11">
        <v>-15.4</v>
      </c>
      <c r="I41" s="11"/>
      <c r="J41" s="12"/>
      <c r="K41" s="12"/>
      <c r="L41" s="12"/>
      <c r="M41" s="13"/>
      <c r="N41" s="12"/>
      <c r="O41" s="12" t="e">
        <f t="shared" si="3"/>
        <v>#DIV/0!</v>
      </c>
      <c r="P41" s="11">
        <f t="shared" si="4"/>
        <v>0</v>
      </c>
      <c r="Q41" s="14">
        <f t="shared" si="5"/>
        <v>-15.4</v>
      </c>
      <c r="R41" s="34"/>
    </row>
    <row r="42" spans="2:18" ht="16.5" thickBot="1">
      <c r="B42" s="32"/>
      <c r="C42" s="16"/>
      <c r="D42" s="8">
        <v>0</v>
      </c>
      <c r="E42" s="22" t="s">
        <v>12</v>
      </c>
      <c r="F42" s="22" t="s">
        <v>13</v>
      </c>
      <c r="G42" s="22">
        <v>30</v>
      </c>
      <c r="H42" s="11">
        <v>-16.600000000000001</v>
      </c>
      <c r="I42" s="11">
        <v>-15.9</v>
      </c>
      <c r="J42" s="12"/>
      <c r="K42" s="12"/>
      <c r="L42" s="12"/>
      <c r="M42" s="13"/>
      <c r="N42" s="12"/>
      <c r="O42" s="12">
        <f t="shared" si="3"/>
        <v>0.49497474683058401</v>
      </c>
      <c r="P42" s="11">
        <f t="shared" si="4"/>
        <v>0.70000000000000107</v>
      </c>
      <c r="Q42" s="14">
        <f t="shared" si="5"/>
        <v>-16.25</v>
      </c>
      <c r="R42" s="34"/>
    </row>
    <row r="43" spans="2:18" ht="16.5" thickBot="1">
      <c r="B43" s="32"/>
      <c r="C43" s="24"/>
      <c r="D43" s="8">
        <v>1</v>
      </c>
      <c r="E43" s="22">
        <v>100</v>
      </c>
      <c r="F43" s="22">
        <v>168</v>
      </c>
      <c r="G43" s="22">
        <v>20</v>
      </c>
      <c r="H43" s="11">
        <v>-15.9</v>
      </c>
      <c r="I43" s="11">
        <v>-15.8</v>
      </c>
      <c r="J43" s="12"/>
      <c r="K43" s="12"/>
      <c r="L43" s="12"/>
      <c r="M43" s="13"/>
      <c r="N43" s="12"/>
      <c r="O43" s="12">
        <f t="shared" si="3"/>
        <v>7.0710678118654502E-2</v>
      </c>
      <c r="P43" s="11">
        <f t="shared" si="4"/>
        <v>9.9999999999999645E-2</v>
      </c>
      <c r="Q43" s="14">
        <f t="shared" si="5"/>
        <v>-15.850000000000001</v>
      </c>
      <c r="R43" s="34"/>
    </row>
    <row r="44" spans="2:18" ht="16.5" thickBot="1">
      <c r="B44" s="32"/>
      <c r="C44" s="24" t="s">
        <v>23</v>
      </c>
      <c r="D44" s="8">
        <v>2</v>
      </c>
      <c r="E44" s="22" t="s">
        <v>44</v>
      </c>
      <c r="F44" s="22" t="s">
        <v>45</v>
      </c>
      <c r="G44" s="22">
        <v>10</v>
      </c>
      <c r="H44" s="11">
        <v>-18.100000000000001</v>
      </c>
      <c r="I44" s="11"/>
      <c r="J44" s="12"/>
      <c r="K44" s="12"/>
      <c r="L44" s="12"/>
      <c r="M44" s="13"/>
      <c r="N44" s="12"/>
      <c r="O44" s="12" t="e">
        <f t="shared" si="3"/>
        <v>#DIV/0!</v>
      </c>
      <c r="P44" s="11">
        <f t="shared" si="4"/>
        <v>0</v>
      </c>
      <c r="Q44" s="14">
        <f t="shared" si="5"/>
        <v>-18.100000000000001</v>
      </c>
      <c r="R44" s="34"/>
    </row>
    <row r="45" spans="2:18" ht="16.5" thickBot="1">
      <c r="B45" s="32"/>
      <c r="C45" s="24"/>
      <c r="D45" s="8">
        <v>2</v>
      </c>
      <c r="E45" s="22" t="s">
        <v>43</v>
      </c>
      <c r="F45" s="22" t="s">
        <v>46</v>
      </c>
      <c r="G45" s="22">
        <v>10</v>
      </c>
      <c r="H45" s="11">
        <v>-18</v>
      </c>
      <c r="I45" s="11">
        <v>-17.600000000000001</v>
      </c>
      <c r="J45" s="12"/>
      <c r="K45" s="12"/>
      <c r="L45" s="12"/>
      <c r="M45" s="13"/>
      <c r="N45" s="12"/>
      <c r="O45" s="12">
        <f t="shared" si="3"/>
        <v>0.28284271247461801</v>
      </c>
      <c r="P45" s="11">
        <f t="shared" si="4"/>
        <v>0.39999999999999858</v>
      </c>
      <c r="Q45" s="14">
        <f t="shared" si="5"/>
        <v>-17.8</v>
      </c>
      <c r="R45" s="34"/>
    </row>
    <row r="46" spans="2:18" ht="16.5" thickBot="1">
      <c r="B46" s="33"/>
      <c r="C46" s="17"/>
      <c r="D46" s="8">
        <v>3</v>
      </c>
      <c r="E46" s="22">
        <v>137</v>
      </c>
      <c r="F46" s="22">
        <v>264</v>
      </c>
      <c r="G46" s="22">
        <v>0</v>
      </c>
      <c r="H46" s="11">
        <v>-18.600000000000001</v>
      </c>
      <c r="I46" s="11"/>
      <c r="J46" s="12"/>
      <c r="K46" s="12"/>
      <c r="L46" s="12"/>
      <c r="M46" s="13"/>
      <c r="N46" s="12"/>
      <c r="O46" s="12" t="e">
        <f t="shared" si="3"/>
        <v>#DIV/0!</v>
      </c>
      <c r="P46" s="11">
        <f t="shared" si="4"/>
        <v>0</v>
      </c>
      <c r="Q46" s="14">
        <f t="shared" si="5"/>
        <v>-18.600000000000001</v>
      </c>
      <c r="R46" s="34"/>
    </row>
    <row r="47" spans="2:18" ht="15" customHeight="1" thickBot="1">
      <c r="B47" s="31"/>
      <c r="C47" s="24"/>
      <c r="D47" s="8">
        <v>0</v>
      </c>
      <c r="E47" s="22" t="s">
        <v>12</v>
      </c>
      <c r="F47" s="22" t="s">
        <v>13</v>
      </c>
      <c r="G47" s="22">
        <v>30</v>
      </c>
      <c r="H47" s="11">
        <v>-21.7</v>
      </c>
      <c r="I47" s="11">
        <v>-21.4</v>
      </c>
      <c r="J47" s="12"/>
      <c r="K47" s="12"/>
      <c r="L47" s="12"/>
      <c r="M47" s="13"/>
      <c r="N47" s="12"/>
      <c r="O47" s="12">
        <f t="shared" ref="O47:O66" si="6">STDEV(H47:N47)</f>
        <v>0.21213203435596475</v>
      </c>
      <c r="P47" s="11">
        <f t="shared" ref="P47:P66" si="7">MAX(H47:N47)-MIN(H47:N47)</f>
        <v>0.30000000000000071</v>
      </c>
      <c r="Q47" s="14">
        <f t="shared" ref="Q47:Q66" si="8">AVERAGE(H47:N47)</f>
        <v>-21.549999999999997</v>
      </c>
      <c r="R47" s="34"/>
    </row>
    <row r="48" spans="2:18" ht="15" customHeight="1" thickBot="1">
      <c r="B48" s="32"/>
      <c r="C48" s="24"/>
      <c r="D48" s="8">
        <v>1</v>
      </c>
      <c r="E48" s="22">
        <v>100</v>
      </c>
      <c r="F48" s="22">
        <v>168</v>
      </c>
      <c r="G48" s="22">
        <v>20</v>
      </c>
      <c r="H48" s="11">
        <v>-21.3</v>
      </c>
      <c r="I48" s="11">
        <v>-20.8</v>
      </c>
      <c r="J48" s="12"/>
      <c r="K48" s="12"/>
      <c r="L48" s="12"/>
      <c r="M48" s="13"/>
      <c r="N48" s="12"/>
      <c r="O48" s="12">
        <f t="shared" si="6"/>
        <v>0.35355339059327379</v>
      </c>
      <c r="P48" s="11">
        <f t="shared" si="7"/>
        <v>0.5</v>
      </c>
      <c r="Q48" s="14">
        <f t="shared" si="8"/>
        <v>-21.05</v>
      </c>
      <c r="R48" s="34"/>
    </row>
    <row r="49" spans="2:18" ht="16.5" thickBot="1">
      <c r="B49" s="32"/>
      <c r="C49" s="24" t="s">
        <v>21</v>
      </c>
      <c r="D49" s="8">
        <v>2</v>
      </c>
      <c r="E49" s="22" t="s">
        <v>44</v>
      </c>
      <c r="F49" s="22" t="s">
        <v>45</v>
      </c>
      <c r="G49" s="22">
        <v>10</v>
      </c>
      <c r="H49" s="11">
        <v>-23.5</v>
      </c>
      <c r="I49" s="11"/>
      <c r="J49" s="12"/>
      <c r="K49" s="12"/>
      <c r="L49" s="12"/>
      <c r="M49" s="13"/>
      <c r="N49" s="12"/>
      <c r="O49" s="12" t="e">
        <f t="shared" si="6"/>
        <v>#DIV/0!</v>
      </c>
      <c r="P49" s="11">
        <f t="shared" si="7"/>
        <v>0</v>
      </c>
      <c r="Q49" s="14">
        <f t="shared" si="8"/>
        <v>-23.5</v>
      </c>
      <c r="R49" s="34"/>
    </row>
    <row r="50" spans="2:18" ht="16.5" thickBot="1">
      <c r="B50" s="32"/>
      <c r="C50" s="24"/>
      <c r="D50" s="8">
        <v>2</v>
      </c>
      <c r="E50" s="22" t="s">
        <v>43</v>
      </c>
      <c r="F50" s="22" t="s">
        <v>46</v>
      </c>
      <c r="G50" s="22">
        <v>10</v>
      </c>
      <c r="H50" s="11"/>
      <c r="I50" s="11">
        <v>-23.1</v>
      </c>
      <c r="J50" s="12"/>
      <c r="K50" s="12"/>
      <c r="L50" s="12"/>
      <c r="M50" s="13"/>
      <c r="N50" s="12"/>
      <c r="O50" s="12"/>
      <c r="P50" s="11"/>
      <c r="Q50" s="14"/>
      <c r="R50" s="34"/>
    </row>
    <row r="51" spans="2:18" ht="16.5" thickBot="1">
      <c r="B51" s="32"/>
      <c r="C51" s="17"/>
      <c r="D51" s="8">
        <v>3</v>
      </c>
      <c r="E51" s="22">
        <v>137</v>
      </c>
      <c r="F51" s="22">
        <v>264</v>
      </c>
      <c r="G51" s="22">
        <v>0</v>
      </c>
      <c r="H51" s="11">
        <v>-23.5</v>
      </c>
      <c r="I51" s="11"/>
      <c r="J51" s="12"/>
      <c r="K51" s="12"/>
      <c r="L51" s="12"/>
      <c r="M51" s="13"/>
      <c r="N51" s="12"/>
      <c r="O51" s="12" t="e">
        <f t="shared" si="6"/>
        <v>#DIV/0!</v>
      </c>
      <c r="P51" s="11">
        <f t="shared" si="7"/>
        <v>0</v>
      </c>
      <c r="Q51" s="14">
        <f t="shared" si="8"/>
        <v>-23.5</v>
      </c>
      <c r="R51" s="34"/>
    </row>
    <row r="52" spans="2:18" ht="16.5" thickBot="1">
      <c r="B52" s="32"/>
      <c r="C52" s="16"/>
      <c r="D52" s="8">
        <v>0</v>
      </c>
      <c r="E52" s="22" t="s">
        <v>12</v>
      </c>
      <c r="F52" s="22" t="s">
        <v>13</v>
      </c>
      <c r="G52" s="22">
        <v>30</v>
      </c>
      <c r="H52" s="11">
        <v>-18.600000000000001</v>
      </c>
      <c r="I52" s="11">
        <v>-18.3</v>
      </c>
      <c r="J52" s="12"/>
      <c r="K52" s="12"/>
      <c r="L52" s="12"/>
      <c r="M52" s="13"/>
      <c r="N52" s="12"/>
      <c r="O52" s="12">
        <f t="shared" si="6"/>
        <v>0.21213203435596475</v>
      </c>
      <c r="P52" s="11">
        <f t="shared" si="7"/>
        <v>0.30000000000000071</v>
      </c>
      <c r="Q52" s="14">
        <f t="shared" si="8"/>
        <v>-18.450000000000003</v>
      </c>
      <c r="R52" s="34"/>
    </row>
    <row r="53" spans="2:18" ht="16.5" thickBot="1">
      <c r="B53" s="32"/>
      <c r="C53" s="24"/>
      <c r="D53" s="8">
        <v>1</v>
      </c>
      <c r="E53" s="22">
        <v>100</v>
      </c>
      <c r="F53" s="22">
        <v>168</v>
      </c>
      <c r="G53" s="22">
        <v>20</v>
      </c>
      <c r="H53" s="11">
        <v>-18.600000000000001</v>
      </c>
      <c r="I53" s="11">
        <v>-18</v>
      </c>
      <c r="J53" s="12"/>
      <c r="K53" s="12"/>
      <c r="L53" s="12"/>
      <c r="M53" s="13"/>
      <c r="N53" s="12"/>
      <c r="O53" s="12">
        <f t="shared" si="6"/>
        <v>0.42426406871192951</v>
      </c>
      <c r="P53" s="11">
        <f t="shared" si="7"/>
        <v>0.60000000000000142</v>
      </c>
      <c r="Q53" s="14">
        <f t="shared" si="8"/>
        <v>-18.3</v>
      </c>
      <c r="R53" s="34"/>
    </row>
    <row r="54" spans="2:18" ht="16.5" thickBot="1">
      <c r="B54" s="32"/>
      <c r="C54" s="24" t="s">
        <v>25</v>
      </c>
      <c r="D54" s="8">
        <v>2</v>
      </c>
      <c r="E54" s="22" t="s">
        <v>44</v>
      </c>
      <c r="F54" s="22" t="s">
        <v>45</v>
      </c>
      <c r="G54" s="22">
        <v>10</v>
      </c>
      <c r="H54" s="11">
        <v>-20.3</v>
      </c>
      <c r="I54" s="11"/>
      <c r="J54" s="12"/>
      <c r="K54" s="12"/>
      <c r="L54" s="12"/>
      <c r="M54" s="13"/>
      <c r="N54" s="12"/>
      <c r="O54" s="12" t="e">
        <f t="shared" si="6"/>
        <v>#DIV/0!</v>
      </c>
      <c r="P54" s="11">
        <f t="shared" si="7"/>
        <v>0</v>
      </c>
      <c r="Q54" s="14">
        <f t="shared" si="8"/>
        <v>-20.3</v>
      </c>
      <c r="R54" s="34"/>
    </row>
    <row r="55" spans="2:18" ht="16.5" thickBot="1">
      <c r="B55" s="32"/>
      <c r="C55" s="24"/>
      <c r="D55" s="8">
        <v>2</v>
      </c>
      <c r="E55" s="22" t="s">
        <v>43</v>
      </c>
      <c r="F55" s="22" t="s">
        <v>46</v>
      </c>
      <c r="G55" s="22">
        <v>10</v>
      </c>
      <c r="H55" s="11"/>
      <c r="I55" s="11">
        <v>-19.899999999999999</v>
      </c>
      <c r="J55" s="12"/>
      <c r="K55" s="12"/>
      <c r="L55" s="12"/>
      <c r="M55" s="13"/>
      <c r="N55" s="12"/>
      <c r="O55" s="12"/>
      <c r="P55" s="11"/>
      <c r="Q55" s="14"/>
      <c r="R55" s="34"/>
    </row>
    <row r="56" spans="2:18" ht="16.5" thickBot="1">
      <c r="B56" s="32"/>
      <c r="C56" s="17"/>
      <c r="D56" s="8">
        <v>3</v>
      </c>
      <c r="E56" s="22">
        <v>137</v>
      </c>
      <c r="F56" s="22">
        <v>264</v>
      </c>
      <c r="G56" s="22">
        <v>0</v>
      </c>
      <c r="H56" s="11">
        <v>-20.399999999999999</v>
      </c>
      <c r="I56" s="11"/>
      <c r="J56" s="12"/>
      <c r="K56" s="12"/>
      <c r="L56" s="12"/>
      <c r="M56" s="13"/>
      <c r="N56" s="12"/>
      <c r="O56" s="12" t="e">
        <f t="shared" si="6"/>
        <v>#DIV/0!</v>
      </c>
      <c r="P56" s="11">
        <f t="shared" si="7"/>
        <v>0</v>
      </c>
      <c r="Q56" s="14">
        <f t="shared" si="8"/>
        <v>-20.399999999999999</v>
      </c>
      <c r="R56" s="34"/>
    </row>
    <row r="57" spans="2:18" ht="16.5" thickBot="1">
      <c r="B57" s="24">
        <v>8</v>
      </c>
      <c r="C57" s="16"/>
      <c r="D57" s="8">
        <v>0</v>
      </c>
      <c r="E57" s="22" t="s">
        <v>12</v>
      </c>
      <c r="F57" s="22" t="s">
        <v>13</v>
      </c>
      <c r="G57" s="22">
        <v>30</v>
      </c>
      <c r="H57" s="11">
        <v>-17.3</v>
      </c>
      <c r="I57" s="11">
        <v>-17.5</v>
      </c>
      <c r="J57" s="12"/>
      <c r="K57" s="12"/>
      <c r="L57" s="12"/>
      <c r="M57" s="13"/>
      <c r="N57" s="12"/>
      <c r="O57" s="12">
        <f t="shared" si="6"/>
        <v>0.141421356237309</v>
      </c>
      <c r="P57" s="11">
        <f t="shared" si="7"/>
        <v>0.19999999999999929</v>
      </c>
      <c r="Q57" s="14">
        <f t="shared" si="8"/>
        <v>-17.399999999999999</v>
      </c>
      <c r="R57" s="34"/>
    </row>
    <row r="58" spans="2:18" ht="16.5" thickBot="1">
      <c r="B58" s="32"/>
      <c r="C58" s="24"/>
      <c r="D58" s="8">
        <v>1</v>
      </c>
      <c r="E58" s="22">
        <v>100</v>
      </c>
      <c r="F58" s="22">
        <v>168</v>
      </c>
      <c r="G58" s="22">
        <v>20</v>
      </c>
      <c r="H58" s="11">
        <v>-17</v>
      </c>
      <c r="I58" s="11">
        <v>-17.3</v>
      </c>
      <c r="J58" s="12"/>
      <c r="K58" s="12"/>
      <c r="L58" s="12"/>
      <c r="M58" s="13"/>
      <c r="N58" s="12"/>
      <c r="O58" s="12">
        <f t="shared" si="6"/>
        <v>0.21213203435596475</v>
      </c>
      <c r="P58" s="11">
        <f t="shared" si="7"/>
        <v>0.30000000000000071</v>
      </c>
      <c r="Q58" s="14">
        <f t="shared" si="8"/>
        <v>-17.149999999999999</v>
      </c>
      <c r="R58" s="34"/>
    </row>
    <row r="59" spans="2:18" ht="16.5" thickBot="1">
      <c r="B59" s="32"/>
      <c r="C59" s="24" t="s">
        <v>26</v>
      </c>
      <c r="D59" s="8">
        <v>2</v>
      </c>
      <c r="E59" s="22" t="s">
        <v>44</v>
      </c>
      <c r="F59" s="22" t="s">
        <v>45</v>
      </c>
      <c r="G59" s="22">
        <v>10</v>
      </c>
      <c r="H59" s="11">
        <v>-19.100000000000001</v>
      </c>
      <c r="I59" s="11"/>
      <c r="J59" s="12"/>
      <c r="K59" s="12"/>
      <c r="L59" s="12"/>
      <c r="M59" s="13"/>
      <c r="N59" s="12"/>
      <c r="O59" s="12" t="e">
        <f t="shared" si="6"/>
        <v>#DIV/0!</v>
      </c>
      <c r="P59" s="11">
        <f t="shared" si="7"/>
        <v>0</v>
      </c>
      <c r="Q59" s="14">
        <f t="shared" si="8"/>
        <v>-19.100000000000001</v>
      </c>
      <c r="R59" s="34"/>
    </row>
    <row r="60" spans="2:18" ht="16.5" thickBot="1">
      <c r="B60" s="32"/>
      <c r="C60" s="24"/>
      <c r="D60" s="8">
        <v>2</v>
      </c>
      <c r="E60" s="22" t="s">
        <v>43</v>
      </c>
      <c r="F60" s="22" t="s">
        <v>46</v>
      </c>
      <c r="G60" s="22">
        <v>10</v>
      </c>
      <c r="H60" s="11"/>
      <c r="I60" s="11">
        <v>-19.3</v>
      </c>
      <c r="J60" s="12"/>
      <c r="K60" s="12"/>
      <c r="L60" s="12"/>
      <c r="M60" s="13"/>
      <c r="N60" s="12"/>
      <c r="O60" s="12"/>
      <c r="P60" s="11"/>
      <c r="Q60" s="14"/>
      <c r="R60" s="34"/>
    </row>
    <row r="61" spans="2:18" ht="16.5" thickBot="1">
      <c r="B61" s="32"/>
      <c r="C61" s="17"/>
      <c r="D61" s="8">
        <v>3</v>
      </c>
      <c r="E61" s="22">
        <v>137</v>
      </c>
      <c r="F61" s="22">
        <v>264</v>
      </c>
      <c r="G61" s="22">
        <v>0</v>
      </c>
      <c r="H61" s="11">
        <v>-19.600000000000001</v>
      </c>
      <c r="I61" s="11"/>
      <c r="J61" s="12"/>
      <c r="K61" s="12"/>
      <c r="L61" s="12"/>
      <c r="M61" s="13"/>
      <c r="N61" s="12"/>
      <c r="O61" s="12" t="e">
        <f t="shared" si="6"/>
        <v>#DIV/0!</v>
      </c>
      <c r="P61" s="11">
        <f t="shared" si="7"/>
        <v>0</v>
      </c>
      <c r="Q61" s="14">
        <f t="shared" si="8"/>
        <v>-19.600000000000001</v>
      </c>
      <c r="R61" s="34"/>
    </row>
    <row r="62" spans="2:18" ht="16.5" thickBot="1">
      <c r="B62" s="32"/>
      <c r="C62" s="16"/>
      <c r="D62" s="8">
        <v>0</v>
      </c>
      <c r="E62" s="22" t="s">
        <v>12</v>
      </c>
      <c r="F62" s="22" t="s">
        <v>13</v>
      </c>
      <c r="G62" s="22">
        <v>30</v>
      </c>
      <c r="H62" s="11">
        <v>-18.8</v>
      </c>
      <c r="I62" s="11">
        <v>-17.899999999999999</v>
      </c>
      <c r="J62" s="12"/>
      <c r="K62" s="12"/>
      <c r="L62" s="12"/>
      <c r="M62" s="13"/>
      <c r="N62" s="12"/>
      <c r="O62" s="12">
        <f t="shared" si="6"/>
        <v>0.63639610306789429</v>
      </c>
      <c r="P62" s="11">
        <f t="shared" si="7"/>
        <v>0.90000000000000213</v>
      </c>
      <c r="Q62" s="14">
        <f t="shared" si="8"/>
        <v>-18.350000000000001</v>
      </c>
      <c r="R62" s="34"/>
    </row>
    <row r="63" spans="2:18" ht="16.5" thickBot="1">
      <c r="B63" s="32"/>
      <c r="C63" s="24"/>
      <c r="D63" s="8">
        <v>1</v>
      </c>
      <c r="E63" s="22">
        <v>100</v>
      </c>
      <c r="F63" s="22">
        <v>168</v>
      </c>
      <c r="G63" s="22">
        <v>20</v>
      </c>
      <c r="H63" s="11">
        <v>-18.399999999999999</v>
      </c>
      <c r="I63" s="11">
        <v>-17.7</v>
      </c>
      <c r="J63" s="12"/>
      <c r="K63" s="12"/>
      <c r="L63" s="12"/>
      <c r="M63" s="13"/>
      <c r="N63" s="12"/>
      <c r="O63" s="12">
        <f t="shared" si="6"/>
        <v>0.49497474683058273</v>
      </c>
      <c r="P63" s="11">
        <f t="shared" si="7"/>
        <v>0.69999999999999929</v>
      </c>
      <c r="Q63" s="14">
        <f t="shared" si="8"/>
        <v>-18.049999999999997</v>
      </c>
      <c r="R63" s="34"/>
    </row>
    <row r="64" spans="2:18" ht="16.5" thickBot="1">
      <c r="B64" s="32"/>
      <c r="C64" s="24" t="s">
        <v>23</v>
      </c>
      <c r="D64" s="8">
        <v>2</v>
      </c>
      <c r="E64" s="22" t="s">
        <v>44</v>
      </c>
      <c r="F64" s="22" t="s">
        <v>45</v>
      </c>
      <c r="G64" s="22">
        <v>10</v>
      </c>
      <c r="H64" s="11">
        <v>-20.399999999999999</v>
      </c>
      <c r="I64" s="11"/>
      <c r="J64" s="12"/>
      <c r="K64" s="12"/>
      <c r="L64" s="12"/>
      <c r="M64" s="13"/>
      <c r="N64" s="12"/>
      <c r="O64" s="12" t="e">
        <f t="shared" si="6"/>
        <v>#DIV/0!</v>
      </c>
      <c r="P64" s="11">
        <f t="shared" si="7"/>
        <v>0</v>
      </c>
      <c r="Q64" s="14">
        <f t="shared" si="8"/>
        <v>-20.399999999999999</v>
      </c>
      <c r="R64" s="34"/>
    </row>
    <row r="65" spans="2:18" ht="16.5" thickBot="1">
      <c r="B65" s="32"/>
      <c r="C65" s="24"/>
      <c r="D65" s="8">
        <v>2</v>
      </c>
      <c r="E65" s="22" t="s">
        <v>43</v>
      </c>
      <c r="F65" s="22" t="s">
        <v>46</v>
      </c>
      <c r="G65" s="22">
        <v>10</v>
      </c>
      <c r="H65" s="11">
        <v>-20.2</v>
      </c>
      <c r="I65" s="11">
        <v>-19.399999999999999</v>
      </c>
      <c r="J65" s="12"/>
      <c r="K65" s="12"/>
      <c r="L65" s="12"/>
      <c r="M65" s="13"/>
      <c r="N65" s="12"/>
      <c r="O65" s="12">
        <f t="shared" si="6"/>
        <v>0.56568542494923857</v>
      </c>
      <c r="P65" s="11">
        <f t="shared" si="7"/>
        <v>0.80000000000000071</v>
      </c>
      <c r="Q65" s="14">
        <f t="shared" si="8"/>
        <v>-19.799999999999997</v>
      </c>
      <c r="R65" s="34"/>
    </row>
    <row r="66" spans="2:18" ht="16.5" thickBot="1">
      <c r="B66" s="33"/>
      <c r="C66" s="17"/>
      <c r="D66" s="8">
        <v>3</v>
      </c>
      <c r="E66" s="22">
        <v>137</v>
      </c>
      <c r="F66" s="22">
        <v>264</v>
      </c>
      <c r="G66" s="22">
        <v>0</v>
      </c>
      <c r="H66" s="11">
        <v>-20.8</v>
      </c>
      <c r="I66" s="11"/>
      <c r="J66" s="12"/>
      <c r="K66" s="12"/>
      <c r="L66" s="12"/>
      <c r="M66" s="13"/>
      <c r="N66" s="12"/>
      <c r="O66" s="12" t="e">
        <f t="shared" si="6"/>
        <v>#DIV/0!</v>
      </c>
      <c r="P66" s="11">
        <f t="shared" si="7"/>
        <v>0</v>
      </c>
      <c r="Q66" s="14">
        <f t="shared" si="8"/>
        <v>-20.8</v>
      </c>
      <c r="R66" s="34"/>
    </row>
    <row r="67" spans="2:18" ht="15">
      <c r="C67" s="26"/>
      <c r="D67" s="26"/>
      <c r="E67" s="26"/>
      <c r="F67" s="26"/>
      <c r="G67" s="26"/>
      <c r="H67" s="27"/>
      <c r="I67" s="27"/>
      <c r="J67" s="28"/>
      <c r="K67" s="28"/>
      <c r="L67" s="28"/>
      <c r="M67" s="29"/>
      <c r="N67" s="28"/>
      <c r="O67" s="28"/>
      <c r="P67" s="27"/>
      <c r="Q67" s="30"/>
    </row>
    <row r="73" spans="2:18" ht="15">
      <c r="K73" s="7" t="s">
        <v>52</v>
      </c>
    </row>
    <row r="74" spans="2:18" ht="15.75" thickBot="1">
      <c r="K74" s="7"/>
    </row>
    <row r="75" spans="2:18" ht="60.75" thickBot="1">
      <c r="B75" s="8" t="s">
        <v>39</v>
      </c>
      <c r="C75" s="8" t="s">
        <v>24</v>
      </c>
      <c r="D75" s="8" t="s">
        <v>27</v>
      </c>
      <c r="E75" s="8" t="s">
        <v>40</v>
      </c>
      <c r="F75" s="8" t="s">
        <v>41</v>
      </c>
      <c r="G75" s="8" t="s">
        <v>42</v>
      </c>
      <c r="H75" s="8" t="s">
        <v>50</v>
      </c>
      <c r="I75" s="8" t="s">
        <v>49</v>
      </c>
      <c r="J75" s="8" t="s">
        <v>28</v>
      </c>
      <c r="K75" s="8" t="s">
        <v>29</v>
      </c>
      <c r="L75" s="8" t="s">
        <v>30</v>
      </c>
      <c r="M75" s="8" t="s">
        <v>31</v>
      </c>
      <c r="N75" s="8" t="s">
        <v>32</v>
      </c>
      <c r="O75" s="9" t="s">
        <v>33</v>
      </c>
      <c r="P75" s="9" t="s">
        <v>34</v>
      </c>
      <c r="Q75" s="10" t="s">
        <v>35</v>
      </c>
    </row>
    <row r="76" spans="2:18" ht="16.5" thickBot="1">
      <c r="B76" s="32"/>
      <c r="C76" s="24"/>
      <c r="D76" s="8">
        <v>0</v>
      </c>
      <c r="E76" s="22" t="s">
        <v>12</v>
      </c>
      <c r="F76" s="22" t="s">
        <v>13</v>
      </c>
      <c r="G76" s="22">
        <v>30</v>
      </c>
      <c r="H76" s="11">
        <v>-15</v>
      </c>
      <c r="I76" s="11"/>
      <c r="J76" s="12"/>
      <c r="K76" s="12"/>
      <c r="L76" s="12"/>
      <c r="M76" s="13"/>
      <c r="N76" s="12"/>
      <c r="O76" s="12" t="e">
        <f t="shared" ref="O76:O78" si="9">STDEV(H76:N76)</f>
        <v>#DIV/0!</v>
      </c>
      <c r="P76" s="11">
        <f t="shared" ref="P76:P78" si="10">MAX(H76:N76)-MIN(H76:N76)</f>
        <v>0</v>
      </c>
      <c r="Q76" s="14">
        <f t="shared" ref="Q76:Q78" si="11">AVERAGE(H76:N76)</f>
        <v>-15</v>
      </c>
    </row>
    <row r="77" spans="2:18" ht="16.5" thickBot="1">
      <c r="B77" s="32"/>
      <c r="C77" s="24"/>
      <c r="D77" s="8">
        <v>1</v>
      </c>
      <c r="E77" s="22">
        <v>100</v>
      </c>
      <c r="F77" s="22">
        <v>168</v>
      </c>
      <c r="G77" s="22">
        <v>20</v>
      </c>
      <c r="H77" s="11">
        <v>-14.7</v>
      </c>
      <c r="I77" s="11"/>
      <c r="J77" s="12"/>
      <c r="K77" s="12"/>
      <c r="L77" s="12"/>
      <c r="M77" s="13"/>
      <c r="N77" s="12"/>
      <c r="O77" s="12" t="e">
        <f t="shared" si="9"/>
        <v>#DIV/0!</v>
      </c>
      <c r="P77" s="11">
        <f t="shared" si="10"/>
        <v>0</v>
      </c>
      <c r="Q77" s="14">
        <f t="shared" si="11"/>
        <v>-14.7</v>
      </c>
    </row>
    <row r="78" spans="2:18" ht="16.5" thickBot="1">
      <c r="B78" s="32"/>
      <c r="C78" s="24" t="s">
        <v>21</v>
      </c>
      <c r="D78" s="8">
        <v>2</v>
      </c>
      <c r="E78" s="22" t="s">
        <v>44</v>
      </c>
      <c r="F78" s="22" t="s">
        <v>45</v>
      </c>
      <c r="G78" s="22">
        <v>10</v>
      </c>
      <c r="H78" s="11">
        <v>-17.3</v>
      </c>
      <c r="I78" s="11"/>
      <c r="J78" s="12"/>
      <c r="K78" s="12"/>
      <c r="L78" s="12"/>
      <c r="M78" s="13"/>
      <c r="N78" s="12"/>
      <c r="O78" s="12" t="e">
        <f t="shared" si="9"/>
        <v>#DIV/0!</v>
      </c>
      <c r="P78" s="11">
        <f t="shared" si="10"/>
        <v>0</v>
      </c>
      <c r="Q78" s="14">
        <f t="shared" si="11"/>
        <v>-17.3</v>
      </c>
    </row>
    <row r="79" spans="2:18" ht="16.5" thickBot="1">
      <c r="B79" s="32"/>
      <c r="C79" s="24"/>
      <c r="D79" s="8">
        <v>2</v>
      </c>
      <c r="E79" s="22" t="s">
        <v>43</v>
      </c>
      <c r="F79" s="22" t="s">
        <v>46</v>
      </c>
      <c r="G79" s="22">
        <v>10</v>
      </c>
      <c r="H79" s="11"/>
      <c r="I79" s="11"/>
      <c r="J79" s="12"/>
      <c r="K79" s="12"/>
      <c r="L79" s="12"/>
      <c r="M79" s="13"/>
      <c r="N79" s="12"/>
      <c r="O79" s="12"/>
      <c r="P79" s="11"/>
      <c r="Q79" s="14"/>
    </row>
    <row r="80" spans="2:18" ht="16.5" thickBot="1">
      <c r="B80" s="32"/>
      <c r="C80" s="17"/>
      <c r="D80" s="8">
        <v>3</v>
      </c>
      <c r="E80" s="22">
        <v>137</v>
      </c>
      <c r="F80" s="22">
        <v>264</v>
      </c>
      <c r="G80" s="22">
        <v>0</v>
      </c>
      <c r="H80" s="11">
        <v>-17.399999999999999</v>
      </c>
      <c r="I80" s="11"/>
      <c r="J80" s="12"/>
      <c r="K80" s="12"/>
      <c r="L80" s="12"/>
      <c r="M80" s="13"/>
      <c r="N80" s="12"/>
      <c r="O80" s="12" t="e">
        <f t="shared" ref="O80:O83" si="12">STDEV(H80:N80)</f>
        <v>#DIV/0!</v>
      </c>
      <c r="P80" s="11">
        <f t="shared" ref="P80:P83" si="13">MAX(H80:N80)-MIN(H80:N80)</f>
        <v>0</v>
      </c>
      <c r="Q80" s="14">
        <f t="shared" ref="Q80:Q83" si="14">AVERAGE(H80:N80)</f>
        <v>-17.399999999999999</v>
      </c>
    </row>
    <row r="81" spans="2:17" ht="16.5" thickBot="1">
      <c r="B81" s="32"/>
      <c r="C81" s="16"/>
      <c r="D81" s="8">
        <v>0</v>
      </c>
      <c r="E81" s="22" t="s">
        <v>12</v>
      </c>
      <c r="F81" s="22" t="s">
        <v>13</v>
      </c>
      <c r="G81" s="22">
        <v>30</v>
      </c>
      <c r="H81" s="11">
        <v>-12.5</v>
      </c>
      <c r="I81" s="11"/>
      <c r="J81" s="12"/>
      <c r="K81" s="12"/>
      <c r="L81" s="12"/>
      <c r="M81" s="13"/>
      <c r="N81" s="12"/>
      <c r="O81" s="12" t="e">
        <f t="shared" si="12"/>
        <v>#DIV/0!</v>
      </c>
      <c r="P81" s="11">
        <f t="shared" si="13"/>
        <v>0</v>
      </c>
      <c r="Q81" s="14">
        <f t="shared" si="14"/>
        <v>-12.5</v>
      </c>
    </row>
    <row r="82" spans="2:17" ht="16.5" thickBot="1">
      <c r="B82" s="32"/>
      <c r="C82" s="24"/>
      <c r="D82" s="8">
        <v>1</v>
      </c>
      <c r="E82" s="22">
        <v>100</v>
      </c>
      <c r="F82" s="22">
        <v>168</v>
      </c>
      <c r="G82" s="22">
        <v>20</v>
      </c>
      <c r="H82" s="11">
        <v>-12.1</v>
      </c>
      <c r="I82" s="11"/>
      <c r="J82" s="12"/>
      <c r="K82" s="12"/>
      <c r="L82" s="12"/>
      <c r="M82" s="13"/>
      <c r="N82" s="12"/>
      <c r="O82" s="12" t="e">
        <f t="shared" si="12"/>
        <v>#DIV/0!</v>
      </c>
      <c r="P82" s="11">
        <f t="shared" si="13"/>
        <v>0</v>
      </c>
      <c r="Q82" s="14">
        <f t="shared" si="14"/>
        <v>-12.1</v>
      </c>
    </row>
    <row r="83" spans="2:17" ht="16.5" thickBot="1">
      <c r="B83" s="24">
        <v>2</v>
      </c>
      <c r="C83" s="24" t="s">
        <v>25</v>
      </c>
      <c r="D83" s="8">
        <v>2</v>
      </c>
      <c r="E83" s="22" t="s">
        <v>44</v>
      </c>
      <c r="F83" s="22" t="s">
        <v>45</v>
      </c>
      <c r="G83" s="22">
        <v>10</v>
      </c>
      <c r="H83" s="11">
        <v>-14.4</v>
      </c>
      <c r="I83" s="11"/>
      <c r="J83" s="12"/>
      <c r="K83" s="12"/>
      <c r="L83" s="12"/>
      <c r="M83" s="13"/>
      <c r="N83" s="12"/>
      <c r="O83" s="12" t="e">
        <f t="shared" si="12"/>
        <v>#DIV/0!</v>
      </c>
      <c r="P83" s="11">
        <f t="shared" si="13"/>
        <v>0</v>
      </c>
      <c r="Q83" s="14">
        <f t="shared" si="14"/>
        <v>-14.4</v>
      </c>
    </row>
    <row r="84" spans="2:17" ht="16.5" thickBot="1">
      <c r="B84" s="24"/>
      <c r="C84" s="24"/>
      <c r="D84" s="8">
        <v>2</v>
      </c>
      <c r="E84" s="22" t="s">
        <v>43</v>
      </c>
      <c r="F84" s="22" t="s">
        <v>46</v>
      </c>
      <c r="G84" s="22">
        <v>10</v>
      </c>
      <c r="H84" s="11"/>
      <c r="I84" s="11"/>
      <c r="J84" s="12"/>
      <c r="K84" s="12"/>
      <c r="L84" s="12"/>
      <c r="M84" s="13"/>
      <c r="N84" s="12"/>
      <c r="O84" s="12"/>
      <c r="P84" s="11"/>
      <c r="Q84" s="14"/>
    </row>
    <row r="85" spans="2:17" ht="16.5" thickBot="1">
      <c r="B85" s="32"/>
      <c r="C85" s="17"/>
      <c r="D85" s="8">
        <v>3</v>
      </c>
      <c r="E85" s="22">
        <v>137</v>
      </c>
      <c r="F85" s="22">
        <v>264</v>
      </c>
      <c r="G85" s="22">
        <v>0</v>
      </c>
      <c r="H85" s="11">
        <v>-14.4</v>
      </c>
      <c r="I85" s="11"/>
      <c r="J85" s="12"/>
      <c r="K85" s="12"/>
      <c r="L85" s="12"/>
      <c r="M85" s="13"/>
      <c r="N85" s="12"/>
      <c r="O85" s="12" t="e">
        <f t="shared" ref="O85:O88" si="15">STDEV(H85:N85)</f>
        <v>#DIV/0!</v>
      </c>
      <c r="P85" s="11">
        <f t="shared" ref="P85:P88" si="16">MAX(H85:N85)-MIN(H85:N85)</f>
        <v>0</v>
      </c>
      <c r="Q85" s="14">
        <f t="shared" ref="Q85:Q88" si="17">AVERAGE(H85:N85)</f>
        <v>-14.4</v>
      </c>
    </row>
    <row r="86" spans="2:17" ht="16.5" thickBot="1">
      <c r="B86" s="32"/>
      <c r="C86" s="16"/>
      <c r="D86" s="8">
        <v>0</v>
      </c>
      <c r="E86" s="22" t="s">
        <v>12</v>
      </c>
      <c r="F86" s="22" t="s">
        <v>13</v>
      </c>
      <c r="G86" s="22">
        <v>30</v>
      </c>
      <c r="H86" s="11">
        <v>-7.5</v>
      </c>
      <c r="I86" s="11"/>
      <c r="J86" s="12"/>
      <c r="K86" s="12"/>
      <c r="L86" s="12"/>
      <c r="M86" s="13"/>
      <c r="N86" s="12"/>
      <c r="O86" s="12" t="e">
        <f t="shared" si="15"/>
        <v>#DIV/0!</v>
      </c>
      <c r="P86" s="11">
        <f t="shared" si="16"/>
        <v>0</v>
      </c>
      <c r="Q86" s="14">
        <f t="shared" si="17"/>
        <v>-7.5</v>
      </c>
    </row>
    <row r="87" spans="2:17" ht="16.5" thickBot="1">
      <c r="B87" s="32"/>
      <c r="C87" s="24"/>
      <c r="D87" s="8">
        <v>1</v>
      </c>
      <c r="E87" s="22">
        <v>100</v>
      </c>
      <c r="F87" s="22">
        <v>168</v>
      </c>
      <c r="G87" s="22">
        <v>20</v>
      </c>
      <c r="H87" s="11">
        <v>-7.1</v>
      </c>
      <c r="I87" s="11"/>
      <c r="J87" s="12"/>
      <c r="K87" s="12"/>
      <c r="L87" s="12"/>
      <c r="M87" s="13"/>
      <c r="N87" s="12"/>
      <c r="O87" s="12" t="e">
        <f t="shared" si="15"/>
        <v>#DIV/0!</v>
      </c>
      <c r="P87" s="11">
        <f t="shared" si="16"/>
        <v>0</v>
      </c>
      <c r="Q87" s="14">
        <f t="shared" si="17"/>
        <v>-7.1</v>
      </c>
    </row>
    <row r="88" spans="2:17" ht="16.5" thickBot="1">
      <c r="B88" s="32"/>
      <c r="C88" s="24" t="s">
        <v>26</v>
      </c>
      <c r="D88" s="8">
        <v>2</v>
      </c>
      <c r="E88" s="22" t="s">
        <v>44</v>
      </c>
      <c r="F88" s="22" t="s">
        <v>45</v>
      </c>
      <c r="G88" s="22">
        <v>10</v>
      </c>
      <c r="H88" s="11">
        <v>-9.4</v>
      </c>
      <c r="I88" s="11"/>
      <c r="J88" s="12"/>
      <c r="K88" s="12"/>
      <c r="L88" s="12"/>
      <c r="M88" s="13"/>
      <c r="N88" s="12"/>
      <c r="O88" s="12" t="e">
        <f t="shared" si="15"/>
        <v>#DIV/0!</v>
      </c>
      <c r="P88" s="11">
        <f t="shared" si="16"/>
        <v>0</v>
      </c>
      <c r="Q88" s="14">
        <f t="shared" si="17"/>
        <v>-9.4</v>
      </c>
    </row>
    <row r="89" spans="2:17" ht="16.5" thickBot="1">
      <c r="B89" s="32"/>
      <c r="C89" s="24"/>
      <c r="D89" s="8">
        <v>2</v>
      </c>
      <c r="E89" s="22" t="s">
        <v>43</v>
      </c>
      <c r="F89" s="22" t="s">
        <v>46</v>
      </c>
      <c r="G89" s="22">
        <v>10</v>
      </c>
      <c r="H89" s="11"/>
      <c r="I89" s="11"/>
      <c r="J89" s="12"/>
      <c r="K89" s="12"/>
      <c r="L89" s="12"/>
      <c r="M89" s="13"/>
      <c r="N89" s="12"/>
      <c r="O89" s="12"/>
      <c r="P89" s="11"/>
      <c r="Q89" s="14"/>
    </row>
    <row r="90" spans="2:17" ht="16.5" thickBot="1">
      <c r="B90" s="32"/>
      <c r="C90" s="17"/>
      <c r="D90" s="8">
        <v>3</v>
      </c>
      <c r="E90" s="22">
        <v>137</v>
      </c>
      <c r="F90" s="22">
        <v>264</v>
      </c>
      <c r="G90" s="22">
        <v>0</v>
      </c>
      <c r="H90" s="11">
        <v>-9.5</v>
      </c>
      <c r="I90" s="11"/>
      <c r="J90" s="12"/>
      <c r="K90" s="12"/>
      <c r="L90" s="12"/>
      <c r="M90" s="13"/>
      <c r="N90" s="12"/>
      <c r="O90" s="12" t="e">
        <f t="shared" ref="O90:O93" si="18">STDEV(H90:N90)</f>
        <v>#DIV/0!</v>
      </c>
      <c r="P90" s="11">
        <f t="shared" ref="P90:P93" si="19">MAX(H90:N90)-MIN(H90:N90)</f>
        <v>0</v>
      </c>
      <c r="Q90" s="14">
        <f t="shared" ref="Q90:Q93" si="20">AVERAGE(H90:N90)</f>
        <v>-9.5</v>
      </c>
    </row>
    <row r="91" spans="2:17" ht="16.5" thickBot="1">
      <c r="B91" s="32"/>
      <c r="C91" s="16"/>
      <c r="D91" s="8">
        <v>0</v>
      </c>
      <c r="E91" s="22" t="s">
        <v>12</v>
      </c>
      <c r="F91" s="22" t="s">
        <v>13</v>
      </c>
      <c r="G91" s="22">
        <v>30</v>
      </c>
      <c r="H91" s="11">
        <v>-12.3</v>
      </c>
      <c r="I91" s="11"/>
      <c r="J91" s="12"/>
      <c r="K91" s="12"/>
      <c r="L91" s="12"/>
      <c r="M91" s="13"/>
      <c r="N91" s="12"/>
      <c r="O91" s="12" t="e">
        <f t="shared" si="18"/>
        <v>#DIV/0!</v>
      </c>
      <c r="P91" s="11">
        <f t="shared" si="19"/>
        <v>0</v>
      </c>
      <c r="Q91" s="14">
        <f t="shared" si="20"/>
        <v>-12.3</v>
      </c>
    </row>
    <row r="92" spans="2:17" ht="16.5" thickBot="1">
      <c r="B92" s="32"/>
      <c r="C92" s="24"/>
      <c r="D92" s="8">
        <v>1</v>
      </c>
      <c r="E92" s="22">
        <v>100</v>
      </c>
      <c r="F92" s="22">
        <v>168</v>
      </c>
      <c r="G92" s="22">
        <v>20</v>
      </c>
      <c r="H92" s="11">
        <v>-11.9</v>
      </c>
      <c r="I92" s="11"/>
      <c r="J92" s="12"/>
      <c r="K92" s="12"/>
      <c r="L92" s="12"/>
      <c r="M92" s="13"/>
      <c r="N92" s="12"/>
      <c r="O92" s="12" t="e">
        <f t="shared" si="18"/>
        <v>#DIV/0!</v>
      </c>
      <c r="P92" s="11">
        <f t="shared" si="19"/>
        <v>0</v>
      </c>
      <c r="Q92" s="14">
        <f t="shared" si="20"/>
        <v>-11.9</v>
      </c>
    </row>
    <row r="93" spans="2:17" ht="16.5" thickBot="1">
      <c r="B93" s="32"/>
      <c r="C93" s="24" t="s">
        <v>23</v>
      </c>
      <c r="D93" s="8">
        <v>2</v>
      </c>
      <c r="E93" s="22" t="s">
        <v>44</v>
      </c>
      <c r="F93" s="22" t="s">
        <v>45</v>
      </c>
      <c r="G93" s="22">
        <v>10</v>
      </c>
      <c r="H93" s="11">
        <v>-14.4</v>
      </c>
      <c r="I93" s="11"/>
      <c r="J93" s="12"/>
      <c r="K93" s="12"/>
      <c r="L93" s="12"/>
      <c r="M93" s="13"/>
      <c r="N93" s="12"/>
      <c r="O93" s="12" t="e">
        <f t="shared" si="18"/>
        <v>#DIV/0!</v>
      </c>
      <c r="P93" s="11">
        <f t="shared" si="19"/>
        <v>0</v>
      </c>
      <c r="Q93" s="14">
        <f t="shared" si="20"/>
        <v>-14.4</v>
      </c>
    </row>
    <row r="94" spans="2:17" ht="16.5" thickBot="1">
      <c r="B94" s="32"/>
      <c r="C94" s="24"/>
      <c r="D94" s="8">
        <v>2</v>
      </c>
      <c r="E94" s="22" t="s">
        <v>43</v>
      </c>
      <c r="F94" s="22" t="s">
        <v>46</v>
      </c>
      <c r="G94" s="22">
        <v>10</v>
      </c>
      <c r="H94" s="11">
        <v>-14.4</v>
      </c>
      <c r="I94" s="11"/>
      <c r="J94" s="12"/>
      <c r="K94" s="12"/>
      <c r="L94" s="12"/>
      <c r="M94" s="13"/>
      <c r="N94" s="12"/>
      <c r="O94" s="12"/>
      <c r="P94" s="11"/>
      <c r="Q94" s="14"/>
    </row>
    <row r="95" spans="2:17" ht="15" customHeight="1" thickBot="1">
      <c r="B95" s="33"/>
      <c r="C95" s="17"/>
      <c r="D95" s="8">
        <v>3</v>
      </c>
      <c r="E95" s="22">
        <v>137</v>
      </c>
      <c r="F95" s="22">
        <v>264</v>
      </c>
      <c r="G95" s="22">
        <v>0</v>
      </c>
      <c r="H95" s="11">
        <v>-14.7</v>
      </c>
      <c r="I95" s="11"/>
      <c r="J95" s="12"/>
      <c r="K95" s="12"/>
      <c r="L95" s="12"/>
      <c r="M95" s="13"/>
      <c r="N95" s="12"/>
      <c r="O95" s="12" t="e">
        <f t="shared" ref="O95:O98" si="21">STDEV(H95:N95)</f>
        <v>#DIV/0!</v>
      </c>
      <c r="P95" s="11">
        <f t="shared" ref="P95:P98" si="22">MAX(H95:N95)-MIN(H95:N95)</f>
        <v>0</v>
      </c>
      <c r="Q95" s="14">
        <f t="shared" ref="Q95:Q98" si="23">AVERAGE(H95:N95)</f>
        <v>-14.7</v>
      </c>
    </row>
    <row r="96" spans="2:17" ht="15" customHeight="1" thickBot="1">
      <c r="B96" s="31"/>
      <c r="C96" s="24"/>
      <c r="D96" s="8">
        <v>0</v>
      </c>
      <c r="E96" s="22" t="s">
        <v>12</v>
      </c>
      <c r="F96" s="22" t="s">
        <v>13</v>
      </c>
      <c r="G96" s="22">
        <v>30</v>
      </c>
      <c r="H96" s="11">
        <v>-17.8</v>
      </c>
      <c r="I96" s="11"/>
      <c r="J96" s="12"/>
      <c r="K96" s="12"/>
      <c r="L96" s="12"/>
      <c r="M96" s="13"/>
      <c r="N96" s="12"/>
      <c r="O96" s="12" t="e">
        <f t="shared" si="21"/>
        <v>#DIV/0!</v>
      </c>
      <c r="P96" s="11">
        <f t="shared" si="22"/>
        <v>0</v>
      </c>
      <c r="Q96" s="14">
        <f t="shared" si="23"/>
        <v>-17.8</v>
      </c>
    </row>
    <row r="97" spans="2:17" ht="16.5" thickBot="1">
      <c r="B97" s="32"/>
      <c r="C97" s="24"/>
      <c r="D97" s="8">
        <v>1</v>
      </c>
      <c r="E97" s="22">
        <v>100</v>
      </c>
      <c r="F97" s="22">
        <v>168</v>
      </c>
      <c r="G97" s="22">
        <v>20</v>
      </c>
      <c r="H97" s="11">
        <v>-17.3</v>
      </c>
      <c r="I97" s="11"/>
      <c r="J97" s="12"/>
      <c r="K97" s="12"/>
      <c r="L97" s="12"/>
      <c r="M97" s="13"/>
      <c r="N97" s="12"/>
      <c r="O97" s="12" t="e">
        <f t="shared" si="21"/>
        <v>#DIV/0!</v>
      </c>
      <c r="P97" s="11">
        <f t="shared" si="22"/>
        <v>0</v>
      </c>
      <c r="Q97" s="14">
        <f t="shared" si="23"/>
        <v>-17.3</v>
      </c>
    </row>
    <row r="98" spans="2:17" ht="16.5" thickBot="1">
      <c r="B98" s="32"/>
      <c r="C98" s="24" t="s">
        <v>21</v>
      </c>
      <c r="D98" s="8">
        <v>2</v>
      </c>
      <c r="E98" s="22" t="s">
        <v>44</v>
      </c>
      <c r="F98" s="22" t="s">
        <v>45</v>
      </c>
      <c r="G98" s="22">
        <v>10</v>
      </c>
      <c r="H98" s="11">
        <v>-19.7</v>
      </c>
      <c r="I98" s="11"/>
      <c r="J98" s="12"/>
      <c r="K98" s="12"/>
      <c r="L98" s="12"/>
      <c r="M98" s="13"/>
      <c r="N98" s="12"/>
      <c r="O98" s="12" t="e">
        <f t="shared" si="21"/>
        <v>#DIV/0!</v>
      </c>
      <c r="P98" s="11">
        <f t="shared" si="22"/>
        <v>0</v>
      </c>
      <c r="Q98" s="14">
        <f t="shared" si="23"/>
        <v>-19.7</v>
      </c>
    </row>
    <row r="99" spans="2:17" ht="16.5" thickBot="1">
      <c r="B99" s="32"/>
      <c r="C99" s="24"/>
      <c r="D99" s="8">
        <v>2</v>
      </c>
      <c r="E99" s="22" t="s">
        <v>43</v>
      </c>
      <c r="F99" s="22" t="s">
        <v>46</v>
      </c>
      <c r="G99" s="22">
        <v>10</v>
      </c>
      <c r="H99" s="11"/>
      <c r="I99" s="11"/>
      <c r="J99" s="12"/>
      <c r="K99" s="12"/>
      <c r="L99" s="12"/>
      <c r="M99" s="13"/>
      <c r="N99" s="12"/>
      <c r="O99" s="12"/>
      <c r="P99" s="11"/>
      <c r="Q99" s="14"/>
    </row>
    <row r="100" spans="2:17" ht="16.5" thickBot="1">
      <c r="B100" s="32"/>
      <c r="C100" s="17"/>
      <c r="D100" s="8">
        <v>3</v>
      </c>
      <c r="E100" s="22">
        <v>137</v>
      </c>
      <c r="F100" s="22">
        <v>264</v>
      </c>
      <c r="G100" s="22">
        <v>0</v>
      </c>
      <c r="H100" s="11">
        <v>-19.7</v>
      </c>
      <c r="I100" s="11"/>
      <c r="J100" s="12"/>
      <c r="K100" s="12"/>
      <c r="L100" s="12"/>
      <c r="M100" s="13"/>
      <c r="N100" s="12"/>
      <c r="O100" s="12" t="e">
        <f t="shared" ref="O100:O103" si="24">STDEV(H100:N100)</f>
        <v>#DIV/0!</v>
      </c>
      <c r="P100" s="11">
        <f t="shared" ref="P100:P103" si="25">MAX(H100:N100)-MIN(H100:N100)</f>
        <v>0</v>
      </c>
      <c r="Q100" s="14">
        <f t="shared" ref="Q100:Q103" si="26">AVERAGE(H100:N100)</f>
        <v>-19.7</v>
      </c>
    </row>
    <row r="101" spans="2:17" ht="16.5" thickBot="1">
      <c r="B101" s="32"/>
      <c r="C101" s="16"/>
      <c r="D101" s="8">
        <v>0</v>
      </c>
      <c r="E101" s="22" t="s">
        <v>12</v>
      </c>
      <c r="F101" s="22" t="s">
        <v>13</v>
      </c>
      <c r="G101" s="22">
        <v>30</v>
      </c>
      <c r="H101" s="11">
        <v>-14.899999999999999</v>
      </c>
      <c r="I101" s="11"/>
      <c r="J101" s="12"/>
      <c r="K101" s="12"/>
      <c r="L101" s="12"/>
      <c r="M101" s="13"/>
      <c r="N101" s="12"/>
      <c r="O101" s="12" t="e">
        <f t="shared" si="24"/>
        <v>#DIV/0!</v>
      </c>
      <c r="P101" s="11">
        <f t="shared" si="25"/>
        <v>0</v>
      </c>
      <c r="Q101" s="14">
        <f t="shared" si="26"/>
        <v>-14.899999999999999</v>
      </c>
    </row>
    <row r="102" spans="2:17" ht="16.5" thickBot="1">
      <c r="B102" s="32"/>
      <c r="C102" s="24"/>
      <c r="D102" s="8">
        <v>1</v>
      </c>
      <c r="E102" s="22">
        <v>100</v>
      </c>
      <c r="F102" s="22">
        <v>168</v>
      </c>
      <c r="G102" s="22">
        <v>20</v>
      </c>
      <c r="H102" s="11">
        <v>-14.600000000000001</v>
      </c>
      <c r="I102" s="11"/>
      <c r="J102" s="12"/>
      <c r="K102" s="12"/>
      <c r="L102" s="12"/>
      <c r="M102" s="13"/>
      <c r="N102" s="12"/>
      <c r="O102" s="12" t="e">
        <f t="shared" si="24"/>
        <v>#DIV/0!</v>
      </c>
      <c r="P102" s="11">
        <f t="shared" si="25"/>
        <v>0</v>
      </c>
      <c r="Q102" s="14">
        <f t="shared" si="26"/>
        <v>-14.600000000000001</v>
      </c>
    </row>
    <row r="103" spans="2:17" ht="16.5" thickBot="1">
      <c r="B103" s="32"/>
      <c r="C103" s="24" t="s">
        <v>25</v>
      </c>
      <c r="D103" s="8">
        <v>2</v>
      </c>
      <c r="E103" s="22" t="s">
        <v>44</v>
      </c>
      <c r="F103" s="22" t="s">
        <v>45</v>
      </c>
      <c r="G103" s="22">
        <v>10</v>
      </c>
      <c r="H103" s="11">
        <v>-16.7</v>
      </c>
      <c r="I103" s="11"/>
      <c r="J103" s="12"/>
      <c r="K103" s="12"/>
      <c r="L103" s="12"/>
      <c r="M103" s="13"/>
      <c r="N103" s="12"/>
      <c r="O103" s="12" t="e">
        <f t="shared" si="24"/>
        <v>#DIV/0!</v>
      </c>
      <c r="P103" s="11">
        <f t="shared" si="25"/>
        <v>0</v>
      </c>
      <c r="Q103" s="14">
        <f t="shared" si="26"/>
        <v>-16.7</v>
      </c>
    </row>
    <row r="104" spans="2:17" ht="16.5" thickBot="1">
      <c r="B104" s="32"/>
      <c r="C104" s="24"/>
      <c r="D104" s="8">
        <v>2</v>
      </c>
      <c r="E104" s="22" t="s">
        <v>43</v>
      </c>
      <c r="F104" s="22" t="s">
        <v>46</v>
      </c>
      <c r="G104" s="22">
        <v>10</v>
      </c>
      <c r="H104" s="11"/>
      <c r="I104" s="11"/>
      <c r="J104" s="12"/>
      <c r="K104" s="12"/>
      <c r="L104" s="12"/>
      <c r="M104" s="13"/>
      <c r="N104" s="12"/>
      <c r="O104" s="12"/>
      <c r="P104" s="11"/>
      <c r="Q104" s="14"/>
    </row>
    <row r="105" spans="2:17" ht="16.5" thickBot="1">
      <c r="B105" s="32"/>
      <c r="C105" s="17"/>
      <c r="D105" s="8">
        <v>3</v>
      </c>
      <c r="E105" s="22">
        <v>137</v>
      </c>
      <c r="F105" s="22">
        <v>264</v>
      </c>
      <c r="G105" s="22">
        <v>0</v>
      </c>
      <c r="H105" s="11">
        <v>-16.7</v>
      </c>
      <c r="I105" s="11"/>
      <c r="J105" s="12"/>
      <c r="K105" s="12"/>
      <c r="L105" s="12"/>
      <c r="M105" s="13"/>
      <c r="N105" s="12"/>
      <c r="O105" s="12" t="e">
        <f t="shared" ref="O105:O108" si="27">STDEV(H105:N105)</f>
        <v>#DIV/0!</v>
      </c>
      <c r="P105" s="11">
        <f t="shared" ref="P105:P108" si="28">MAX(H105:N105)-MIN(H105:N105)</f>
        <v>0</v>
      </c>
      <c r="Q105" s="14">
        <f t="shared" ref="Q105:Q108" si="29">AVERAGE(H105:N105)</f>
        <v>-16.7</v>
      </c>
    </row>
    <row r="106" spans="2:17" ht="16.5" thickBot="1">
      <c r="B106" s="24">
        <v>4</v>
      </c>
      <c r="C106" s="16"/>
      <c r="D106" s="8">
        <v>0</v>
      </c>
      <c r="E106" s="22" t="s">
        <v>12</v>
      </c>
      <c r="F106" s="22" t="s">
        <v>13</v>
      </c>
      <c r="G106" s="22">
        <v>30</v>
      </c>
      <c r="H106" s="11">
        <v>-12.1</v>
      </c>
      <c r="I106" s="11"/>
      <c r="J106" s="12"/>
      <c r="K106" s="12"/>
      <c r="L106" s="12"/>
      <c r="M106" s="13"/>
      <c r="N106" s="12"/>
      <c r="O106" s="12" t="e">
        <f t="shared" si="27"/>
        <v>#DIV/0!</v>
      </c>
      <c r="P106" s="11">
        <f t="shared" si="28"/>
        <v>0</v>
      </c>
      <c r="Q106" s="14">
        <f t="shared" si="29"/>
        <v>-12.1</v>
      </c>
    </row>
    <row r="107" spans="2:17" ht="16.5" thickBot="1">
      <c r="B107" s="32"/>
      <c r="C107" s="24"/>
      <c r="D107" s="8">
        <v>1</v>
      </c>
      <c r="E107" s="22">
        <v>100</v>
      </c>
      <c r="F107" s="22">
        <v>168</v>
      </c>
      <c r="G107" s="22">
        <v>20</v>
      </c>
      <c r="H107" s="11">
        <v>-11.4</v>
      </c>
      <c r="I107" s="11"/>
      <c r="J107" s="12"/>
      <c r="K107" s="12"/>
      <c r="L107" s="12"/>
      <c r="M107" s="13"/>
      <c r="N107" s="12"/>
      <c r="O107" s="12" t="e">
        <f t="shared" si="27"/>
        <v>#DIV/0!</v>
      </c>
      <c r="P107" s="11">
        <f t="shared" si="28"/>
        <v>0</v>
      </c>
      <c r="Q107" s="14">
        <f t="shared" si="29"/>
        <v>-11.4</v>
      </c>
    </row>
    <row r="108" spans="2:17" ht="16.5" thickBot="1">
      <c r="B108" s="32"/>
      <c r="C108" s="24" t="s">
        <v>26</v>
      </c>
      <c r="D108" s="8">
        <v>2</v>
      </c>
      <c r="E108" s="22" t="s">
        <v>44</v>
      </c>
      <c r="F108" s="22" t="s">
        <v>45</v>
      </c>
      <c r="G108" s="22">
        <v>10</v>
      </c>
      <c r="H108" s="11">
        <v>-13.8</v>
      </c>
      <c r="I108" s="11"/>
      <c r="J108" s="12"/>
      <c r="K108" s="12"/>
      <c r="L108" s="12"/>
      <c r="M108" s="13"/>
      <c r="N108" s="12"/>
      <c r="O108" s="12" t="e">
        <f t="shared" si="27"/>
        <v>#DIV/0!</v>
      </c>
      <c r="P108" s="11">
        <f t="shared" si="28"/>
        <v>0</v>
      </c>
      <c r="Q108" s="14">
        <f t="shared" si="29"/>
        <v>-13.8</v>
      </c>
    </row>
    <row r="109" spans="2:17" ht="16.5" thickBot="1">
      <c r="B109" s="32"/>
      <c r="C109" s="24"/>
      <c r="D109" s="8">
        <v>2</v>
      </c>
      <c r="E109" s="22" t="s">
        <v>43</v>
      </c>
      <c r="F109" s="22" t="s">
        <v>46</v>
      </c>
      <c r="G109" s="22">
        <v>10</v>
      </c>
      <c r="H109" s="11"/>
      <c r="I109" s="11"/>
      <c r="J109" s="12"/>
      <c r="K109" s="12"/>
      <c r="L109" s="12"/>
      <c r="M109" s="13"/>
      <c r="N109" s="12"/>
      <c r="O109" s="12"/>
      <c r="P109" s="11"/>
      <c r="Q109" s="14"/>
    </row>
    <row r="110" spans="2:17" ht="16.5" thickBot="1">
      <c r="B110" s="32"/>
      <c r="C110" s="17"/>
      <c r="D110" s="8">
        <v>3</v>
      </c>
      <c r="E110" s="22">
        <v>137</v>
      </c>
      <c r="F110" s="22">
        <v>264</v>
      </c>
      <c r="G110" s="22">
        <v>0</v>
      </c>
      <c r="H110" s="11">
        <v>-13.9</v>
      </c>
      <c r="I110" s="11"/>
      <c r="J110" s="12"/>
      <c r="K110" s="12"/>
      <c r="L110" s="12"/>
      <c r="M110" s="13"/>
      <c r="N110" s="12"/>
      <c r="O110" s="12" t="e">
        <f t="shared" ref="O110:O118" si="30">STDEV(H110:N110)</f>
        <v>#DIV/0!</v>
      </c>
      <c r="P110" s="11">
        <f t="shared" ref="P110:P118" si="31">MAX(H110:N110)-MIN(H110:N110)</f>
        <v>0</v>
      </c>
      <c r="Q110" s="14">
        <f t="shared" ref="Q110:Q118" si="32">AVERAGE(H110:N110)</f>
        <v>-13.9</v>
      </c>
    </row>
    <row r="111" spans="2:17" ht="16.5" thickBot="1">
      <c r="B111" s="32"/>
      <c r="C111" s="16"/>
      <c r="D111" s="8">
        <v>0</v>
      </c>
      <c r="E111" s="22" t="s">
        <v>12</v>
      </c>
      <c r="F111" s="22" t="s">
        <v>13</v>
      </c>
      <c r="G111" s="22">
        <v>30</v>
      </c>
      <c r="H111" s="11">
        <v>-15.100000000000001</v>
      </c>
      <c r="I111" s="11"/>
      <c r="J111" s="12"/>
      <c r="K111" s="12"/>
      <c r="L111" s="12"/>
      <c r="M111" s="13"/>
      <c r="N111" s="12"/>
      <c r="O111" s="12" t="e">
        <f t="shared" si="30"/>
        <v>#DIV/0!</v>
      </c>
      <c r="P111" s="11">
        <f t="shared" si="31"/>
        <v>0</v>
      </c>
      <c r="Q111" s="14">
        <f t="shared" si="32"/>
        <v>-15.100000000000001</v>
      </c>
    </row>
    <row r="112" spans="2:17" ht="16.5" thickBot="1">
      <c r="B112" s="32"/>
      <c r="C112" s="24"/>
      <c r="D112" s="8">
        <v>1</v>
      </c>
      <c r="E112" s="22">
        <v>100</v>
      </c>
      <c r="F112" s="22">
        <v>168</v>
      </c>
      <c r="G112" s="22">
        <v>20</v>
      </c>
      <c r="H112" s="11">
        <v>-14.4</v>
      </c>
      <c r="I112" s="11"/>
      <c r="J112" s="12"/>
      <c r="K112" s="12"/>
      <c r="L112" s="12"/>
      <c r="M112" s="13"/>
      <c r="N112" s="12"/>
      <c r="O112" s="12" t="e">
        <f t="shared" si="30"/>
        <v>#DIV/0!</v>
      </c>
      <c r="P112" s="11">
        <f t="shared" si="31"/>
        <v>0</v>
      </c>
      <c r="Q112" s="14">
        <f t="shared" si="32"/>
        <v>-14.4</v>
      </c>
    </row>
    <row r="113" spans="2:17" ht="16.5" thickBot="1">
      <c r="B113" s="32"/>
      <c r="C113" s="24" t="s">
        <v>23</v>
      </c>
      <c r="D113" s="8">
        <v>2</v>
      </c>
      <c r="E113" s="22" t="s">
        <v>44</v>
      </c>
      <c r="F113" s="22" t="s">
        <v>45</v>
      </c>
      <c r="G113" s="22">
        <v>10</v>
      </c>
      <c r="H113" s="11">
        <v>-16.600000000000001</v>
      </c>
      <c r="I113" s="11"/>
      <c r="J113" s="12"/>
      <c r="K113" s="12"/>
      <c r="L113" s="12"/>
      <c r="M113" s="13"/>
      <c r="N113" s="12"/>
      <c r="O113" s="12" t="e">
        <f t="shared" si="30"/>
        <v>#DIV/0!</v>
      </c>
      <c r="P113" s="11">
        <f t="shared" si="31"/>
        <v>0</v>
      </c>
      <c r="Q113" s="14">
        <f t="shared" si="32"/>
        <v>-16.600000000000001</v>
      </c>
    </row>
    <row r="114" spans="2:17" ht="16.5" thickBot="1">
      <c r="B114" s="32"/>
      <c r="C114" s="24"/>
      <c r="D114" s="8">
        <v>2</v>
      </c>
      <c r="E114" s="22" t="s">
        <v>43</v>
      </c>
      <c r="F114" s="22" t="s">
        <v>46</v>
      </c>
      <c r="G114" s="22">
        <v>10</v>
      </c>
      <c r="H114" s="11">
        <v>-16.5</v>
      </c>
      <c r="I114" s="11"/>
      <c r="J114" s="12"/>
      <c r="K114" s="12"/>
      <c r="L114" s="12"/>
      <c r="M114" s="13"/>
      <c r="N114" s="12"/>
      <c r="O114" s="12" t="e">
        <f t="shared" si="30"/>
        <v>#DIV/0!</v>
      </c>
      <c r="P114" s="11">
        <f t="shared" si="31"/>
        <v>0</v>
      </c>
      <c r="Q114" s="14">
        <f t="shared" si="32"/>
        <v>-16.5</v>
      </c>
    </row>
    <row r="115" spans="2:17" ht="15" customHeight="1" thickBot="1">
      <c r="B115" s="33"/>
      <c r="C115" s="17"/>
      <c r="D115" s="8">
        <v>3</v>
      </c>
      <c r="E115" s="22">
        <v>137</v>
      </c>
      <c r="F115" s="22">
        <v>264</v>
      </c>
      <c r="G115" s="22">
        <v>0</v>
      </c>
      <c r="H115" s="11">
        <v>-17.100000000000001</v>
      </c>
      <c r="I115" s="11"/>
      <c r="J115" s="12"/>
      <c r="K115" s="12"/>
      <c r="L115" s="12"/>
      <c r="M115" s="13"/>
      <c r="N115" s="12"/>
      <c r="O115" s="12" t="e">
        <f t="shared" si="30"/>
        <v>#DIV/0!</v>
      </c>
      <c r="P115" s="11">
        <f t="shared" si="31"/>
        <v>0</v>
      </c>
      <c r="Q115" s="14">
        <f t="shared" si="32"/>
        <v>-17.100000000000001</v>
      </c>
    </row>
    <row r="116" spans="2:17" ht="15" customHeight="1" thickBot="1">
      <c r="B116" s="31"/>
      <c r="C116" s="24"/>
      <c r="D116" s="8">
        <v>0</v>
      </c>
      <c r="E116" s="22" t="s">
        <v>12</v>
      </c>
      <c r="F116" s="22" t="s">
        <v>13</v>
      </c>
      <c r="G116" s="22">
        <v>30</v>
      </c>
      <c r="H116" s="11">
        <v>-20.2</v>
      </c>
      <c r="I116" s="11"/>
      <c r="J116" s="12"/>
      <c r="K116" s="12"/>
      <c r="L116" s="12"/>
      <c r="M116" s="13"/>
      <c r="N116" s="12"/>
      <c r="O116" s="12" t="e">
        <f t="shared" si="30"/>
        <v>#DIV/0!</v>
      </c>
      <c r="P116" s="11">
        <f t="shared" si="31"/>
        <v>0</v>
      </c>
      <c r="Q116" s="14">
        <f t="shared" si="32"/>
        <v>-20.2</v>
      </c>
    </row>
    <row r="117" spans="2:17" ht="16.5" thickBot="1">
      <c r="B117" s="32"/>
      <c r="C117" s="24"/>
      <c r="D117" s="8">
        <v>1</v>
      </c>
      <c r="E117" s="22">
        <v>100</v>
      </c>
      <c r="F117" s="22">
        <v>168</v>
      </c>
      <c r="G117" s="22">
        <v>20</v>
      </c>
      <c r="H117" s="11">
        <v>-19.8</v>
      </c>
      <c r="I117" s="11"/>
      <c r="J117" s="12"/>
      <c r="K117" s="12"/>
      <c r="L117" s="12"/>
      <c r="M117" s="13"/>
      <c r="N117" s="12"/>
      <c r="O117" s="12" t="e">
        <f t="shared" si="30"/>
        <v>#DIV/0!</v>
      </c>
      <c r="P117" s="11">
        <f t="shared" si="31"/>
        <v>0</v>
      </c>
      <c r="Q117" s="14">
        <f t="shared" si="32"/>
        <v>-19.8</v>
      </c>
    </row>
    <row r="118" spans="2:17" ht="16.5" thickBot="1">
      <c r="B118" s="32"/>
      <c r="C118" s="24" t="s">
        <v>21</v>
      </c>
      <c r="D118" s="8">
        <v>2</v>
      </c>
      <c r="E118" s="22" t="s">
        <v>44</v>
      </c>
      <c r="F118" s="22" t="s">
        <v>45</v>
      </c>
      <c r="G118" s="22">
        <v>10</v>
      </c>
      <c r="H118" s="11">
        <v>-22</v>
      </c>
      <c r="I118" s="11"/>
      <c r="J118" s="12"/>
      <c r="K118" s="12"/>
      <c r="L118" s="12"/>
      <c r="M118" s="13"/>
      <c r="N118" s="12"/>
      <c r="O118" s="12" t="e">
        <f t="shared" si="30"/>
        <v>#DIV/0!</v>
      </c>
      <c r="P118" s="11">
        <f t="shared" si="31"/>
        <v>0</v>
      </c>
      <c r="Q118" s="14">
        <f t="shared" si="32"/>
        <v>-22</v>
      </c>
    </row>
    <row r="119" spans="2:17" ht="16.5" thickBot="1">
      <c r="B119" s="32"/>
      <c r="C119" s="24"/>
      <c r="D119" s="8">
        <v>2</v>
      </c>
      <c r="E119" s="22" t="s">
        <v>43</v>
      </c>
      <c r="F119" s="22" t="s">
        <v>46</v>
      </c>
      <c r="G119" s="22">
        <v>10</v>
      </c>
      <c r="H119" s="11"/>
      <c r="I119" s="11"/>
      <c r="J119" s="12"/>
      <c r="K119" s="12"/>
      <c r="L119" s="12"/>
      <c r="M119" s="13"/>
      <c r="N119" s="12"/>
      <c r="O119" s="12"/>
      <c r="P119" s="11"/>
      <c r="Q119" s="14"/>
    </row>
    <row r="120" spans="2:17" ht="16.5" thickBot="1">
      <c r="B120" s="32"/>
      <c r="C120" s="17"/>
      <c r="D120" s="8">
        <v>3</v>
      </c>
      <c r="E120" s="22">
        <v>137</v>
      </c>
      <c r="F120" s="22">
        <v>264</v>
      </c>
      <c r="G120" s="22">
        <v>0</v>
      </c>
      <c r="H120" s="11">
        <v>-22</v>
      </c>
      <c r="I120" s="11"/>
      <c r="J120" s="12"/>
      <c r="K120" s="12"/>
      <c r="L120" s="12"/>
      <c r="M120" s="13"/>
      <c r="N120" s="12"/>
      <c r="O120" s="12" t="e">
        <f t="shared" ref="O120:O123" si="33">STDEV(H120:N120)</f>
        <v>#DIV/0!</v>
      </c>
      <c r="P120" s="11">
        <f t="shared" ref="P120:P123" si="34">MAX(H120:N120)-MIN(H120:N120)</f>
        <v>0</v>
      </c>
      <c r="Q120" s="14">
        <f t="shared" ref="Q120:Q123" si="35">AVERAGE(H120:N120)</f>
        <v>-22</v>
      </c>
    </row>
    <row r="121" spans="2:17" ht="16.5" thickBot="1">
      <c r="B121" s="32"/>
      <c r="C121" s="16"/>
      <c r="D121" s="8">
        <v>0</v>
      </c>
      <c r="E121" s="22" t="s">
        <v>12</v>
      </c>
      <c r="F121" s="22" t="s">
        <v>13</v>
      </c>
      <c r="G121" s="22">
        <v>30</v>
      </c>
      <c r="H121" s="11">
        <v>-17.100000000000001</v>
      </c>
      <c r="I121" s="11"/>
      <c r="J121" s="12"/>
      <c r="K121" s="12"/>
      <c r="L121" s="12"/>
      <c r="M121" s="13"/>
      <c r="N121" s="12"/>
      <c r="O121" s="12" t="e">
        <f t="shared" si="33"/>
        <v>#DIV/0!</v>
      </c>
      <c r="P121" s="11">
        <f t="shared" si="34"/>
        <v>0</v>
      </c>
      <c r="Q121" s="14">
        <f t="shared" si="35"/>
        <v>-17.100000000000001</v>
      </c>
    </row>
    <row r="122" spans="2:17" ht="16.5" thickBot="1">
      <c r="B122" s="32"/>
      <c r="C122" s="24"/>
      <c r="D122" s="8">
        <v>1</v>
      </c>
      <c r="E122" s="22">
        <v>100</v>
      </c>
      <c r="F122" s="22">
        <v>168</v>
      </c>
      <c r="G122" s="22">
        <v>20</v>
      </c>
      <c r="H122" s="11">
        <v>-17.100000000000001</v>
      </c>
      <c r="I122" s="11"/>
      <c r="J122" s="12"/>
      <c r="K122" s="12"/>
      <c r="L122" s="12"/>
      <c r="M122" s="13"/>
      <c r="N122" s="12"/>
      <c r="O122" s="12" t="e">
        <f t="shared" si="33"/>
        <v>#DIV/0!</v>
      </c>
      <c r="P122" s="11">
        <f t="shared" si="34"/>
        <v>0</v>
      </c>
      <c r="Q122" s="14">
        <f t="shared" si="35"/>
        <v>-17.100000000000001</v>
      </c>
    </row>
    <row r="123" spans="2:17" ht="16.5" thickBot="1">
      <c r="B123" s="32"/>
      <c r="C123" s="24" t="s">
        <v>25</v>
      </c>
      <c r="D123" s="8">
        <v>2</v>
      </c>
      <c r="E123" s="22" t="s">
        <v>44</v>
      </c>
      <c r="F123" s="22" t="s">
        <v>45</v>
      </c>
      <c r="G123" s="22">
        <v>10</v>
      </c>
      <c r="H123" s="11">
        <v>-18.8</v>
      </c>
      <c r="I123" s="11"/>
      <c r="J123" s="12"/>
      <c r="K123" s="12"/>
      <c r="L123" s="12"/>
      <c r="M123" s="13"/>
      <c r="N123" s="12"/>
      <c r="O123" s="12" t="e">
        <f t="shared" si="33"/>
        <v>#DIV/0!</v>
      </c>
      <c r="P123" s="11">
        <f t="shared" si="34"/>
        <v>0</v>
      </c>
      <c r="Q123" s="14">
        <f t="shared" si="35"/>
        <v>-18.8</v>
      </c>
    </row>
    <row r="124" spans="2:17" ht="16.5" thickBot="1">
      <c r="B124" s="32"/>
      <c r="C124" s="24"/>
      <c r="D124" s="8">
        <v>2</v>
      </c>
      <c r="E124" s="22" t="s">
        <v>43</v>
      </c>
      <c r="F124" s="22" t="s">
        <v>46</v>
      </c>
      <c r="G124" s="22">
        <v>10</v>
      </c>
      <c r="H124" s="11"/>
      <c r="I124" s="11"/>
      <c r="J124" s="12"/>
      <c r="K124" s="12"/>
      <c r="L124" s="12"/>
      <c r="M124" s="13"/>
      <c r="N124" s="12"/>
      <c r="O124" s="12"/>
      <c r="P124" s="11"/>
      <c r="Q124" s="14"/>
    </row>
    <row r="125" spans="2:17" ht="16.5" thickBot="1">
      <c r="B125" s="32"/>
      <c r="C125" s="17"/>
      <c r="D125" s="8">
        <v>3</v>
      </c>
      <c r="E125" s="22">
        <v>137</v>
      </c>
      <c r="F125" s="22">
        <v>264</v>
      </c>
      <c r="G125" s="22">
        <v>0</v>
      </c>
      <c r="H125" s="11">
        <v>-18.899999999999999</v>
      </c>
      <c r="I125" s="11"/>
      <c r="J125" s="12"/>
      <c r="K125" s="12"/>
      <c r="L125" s="12"/>
      <c r="M125" s="13"/>
      <c r="N125" s="12"/>
      <c r="O125" s="12" t="e">
        <f t="shared" ref="O125:O128" si="36">STDEV(H125:N125)</f>
        <v>#DIV/0!</v>
      </c>
      <c r="P125" s="11">
        <f t="shared" ref="P125:P128" si="37">MAX(H125:N125)-MIN(H125:N125)</f>
        <v>0</v>
      </c>
      <c r="Q125" s="14">
        <f t="shared" ref="Q125:Q128" si="38">AVERAGE(H125:N125)</f>
        <v>-18.899999999999999</v>
      </c>
    </row>
    <row r="126" spans="2:17" ht="16.5" thickBot="1">
      <c r="B126" s="24">
        <v>8</v>
      </c>
      <c r="C126" s="16"/>
      <c r="D126" s="8">
        <v>0</v>
      </c>
      <c r="E126" s="22" t="s">
        <v>12</v>
      </c>
      <c r="F126" s="22" t="s">
        <v>13</v>
      </c>
      <c r="G126" s="22">
        <v>30</v>
      </c>
      <c r="H126" s="11">
        <v>-15.8</v>
      </c>
      <c r="I126" s="11"/>
      <c r="J126" s="12"/>
      <c r="K126" s="12"/>
      <c r="L126" s="12"/>
      <c r="M126" s="13"/>
      <c r="N126" s="12"/>
      <c r="O126" s="12" t="e">
        <f t="shared" si="36"/>
        <v>#DIV/0!</v>
      </c>
      <c r="P126" s="11">
        <f t="shared" si="37"/>
        <v>0</v>
      </c>
      <c r="Q126" s="14">
        <f t="shared" si="38"/>
        <v>-15.8</v>
      </c>
    </row>
    <row r="127" spans="2:17" ht="16.5" thickBot="1">
      <c r="B127" s="32"/>
      <c r="C127" s="24"/>
      <c r="D127" s="8">
        <v>1</v>
      </c>
      <c r="E127" s="22">
        <v>100</v>
      </c>
      <c r="F127" s="22">
        <v>168</v>
      </c>
      <c r="G127" s="22">
        <v>20</v>
      </c>
      <c r="H127" s="11">
        <v>-15.5</v>
      </c>
      <c r="I127" s="11"/>
      <c r="J127" s="12"/>
      <c r="K127" s="12"/>
      <c r="L127" s="12"/>
      <c r="M127" s="13"/>
      <c r="N127" s="12"/>
      <c r="O127" s="12" t="e">
        <f t="shared" si="36"/>
        <v>#DIV/0!</v>
      </c>
      <c r="P127" s="11">
        <f t="shared" si="37"/>
        <v>0</v>
      </c>
      <c r="Q127" s="14">
        <f t="shared" si="38"/>
        <v>-15.5</v>
      </c>
    </row>
    <row r="128" spans="2:17" ht="16.5" thickBot="1">
      <c r="B128" s="32"/>
      <c r="C128" s="24" t="s">
        <v>26</v>
      </c>
      <c r="D128" s="8">
        <v>2</v>
      </c>
      <c r="E128" s="22" t="s">
        <v>44</v>
      </c>
      <c r="F128" s="22" t="s">
        <v>45</v>
      </c>
      <c r="G128" s="22">
        <v>10</v>
      </c>
      <c r="H128" s="11">
        <v>-17.600000000000001</v>
      </c>
      <c r="I128" s="11"/>
      <c r="J128" s="12"/>
      <c r="K128" s="12"/>
      <c r="L128" s="12"/>
      <c r="M128" s="13"/>
      <c r="N128" s="12"/>
      <c r="O128" s="12" t="e">
        <f t="shared" si="36"/>
        <v>#DIV/0!</v>
      </c>
      <c r="P128" s="11">
        <f t="shared" si="37"/>
        <v>0</v>
      </c>
      <c r="Q128" s="14">
        <f t="shared" si="38"/>
        <v>-17.600000000000001</v>
      </c>
    </row>
    <row r="129" spans="2:17" ht="16.5" thickBot="1">
      <c r="B129" s="32"/>
      <c r="C129" s="24"/>
      <c r="D129" s="8">
        <v>2</v>
      </c>
      <c r="E129" s="22" t="s">
        <v>43</v>
      </c>
      <c r="F129" s="22" t="s">
        <v>46</v>
      </c>
      <c r="G129" s="22">
        <v>10</v>
      </c>
      <c r="H129" s="11"/>
      <c r="I129" s="11"/>
      <c r="J129" s="12"/>
      <c r="K129" s="12"/>
      <c r="L129" s="12"/>
      <c r="M129" s="13"/>
      <c r="N129" s="12"/>
      <c r="O129" s="12"/>
      <c r="P129" s="11"/>
      <c r="Q129" s="14"/>
    </row>
    <row r="130" spans="2:17" ht="16.5" thickBot="1">
      <c r="B130" s="32"/>
      <c r="C130" s="17"/>
      <c r="D130" s="8">
        <v>3</v>
      </c>
      <c r="E130" s="22">
        <v>137</v>
      </c>
      <c r="F130" s="22">
        <v>264</v>
      </c>
      <c r="G130" s="22">
        <v>0</v>
      </c>
      <c r="H130" s="11">
        <v>-18.100000000000001</v>
      </c>
      <c r="I130" s="11"/>
      <c r="J130" s="12"/>
      <c r="K130" s="12"/>
      <c r="L130" s="12"/>
      <c r="M130" s="13"/>
      <c r="N130" s="12"/>
      <c r="O130" s="12" t="e">
        <f t="shared" ref="O130:O135" si="39">STDEV(H130:N130)</f>
        <v>#DIV/0!</v>
      </c>
      <c r="P130" s="11">
        <f t="shared" ref="P130:P135" si="40">MAX(H130:N130)-MIN(H130:N130)</f>
        <v>0</v>
      </c>
      <c r="Q130" s="14">
        <f t="shared" ref="Q130:Q135" si="41">AVERAGE(H130:N130)</f>
        <v>-18.100000000000001</v>
      </c>
    </row>
    <row r="131" spans="2:17" ht="16.5" thickBot="1">
      <c r="B131" s="32"/>
      <c r="C131" s="16"/>
      <c r="D131" s="8">
        <v>0</v>
      </c>
      <c r="E131" s="22" t="s">
        <v>12</v>
      </c>
      <c r="F131" s="22" t="s">
        <v>13</v>
      </c>
      <c r="G131" s="22">
        <v>30</v>
      </c>
      <c r="H131" s="11">
        <v>-17.3</v>
      </c>
      <c r="I131" s="11"/>
      <c r="J131" s="12"/>
      <c r="K131" s="12"/>
      <c r="L131" s="12"/>
      <c r="M131" s="13"/>
      <c r="N131" s="12"/>
      <c r="O131" s="12" t="e">
        <f t="shared" si="39"/>
        <v>#DIV/0!</v>
      </c>
      <c r="P131" s="11">
        <f t="shared" si="40"/>
        <v>0</v>
      </c>
      <c r="Q131" s="14">
        <f t="shared" si="41"/>
        <v>-17.3</v>
      </c>
    </row>
    <row r="132" spans="2:17" ht="16.5" thickBot="1">
      <c r="B132" s="32"/>
      <c r="C132" s="24"/>
      <c r="D132" s="8">
        <v>1</v>
      </c>
      <c r="E132" s="22">
        <v>100</v>
      </c>
      <c r="F132" s="22">
        <v>168</v>
      </c>
      <c r="G132" s="22">
        <v>20</v>
      </c>
      <c r="H132" s="11">
        <v>-16.899999999999999</v>
      </c>
      <c r="I132" s="11"/>
      <c r="J132" s="12"/>
      <c r="K132" s="12"/>
      <c r="L132" s="12"/>
      <c r="M132" s="13"/>
      <c r="N132" s="12"/>
      <c r="O132" s="12" t="e">
        <f t="shared" si="39"/>
        <v>#DIV/0!</v>
      </c>
      <c r="P132" s="11">
        <f t="shared" si="40"/>
        <v>0</v>
      </c>
      <c r="Q132" s="14">
        <f t="shared" si="41"/>
        <v>-16.899999999999999</v>
      </c>
    </row>
    <row r="133" spans="2:17" ht="16.5" thickBot="1">
      <c r="B133" s="32"/>
      <c r="C133" s="24" t="s">
        <v>23</v>
      </c>
      <c r="D133" s="8">
        <v>2</v>
      </c>
      <c r="E133" s="22" t="s">
        <v>44</v>
      </c>
      <c r="F133" s="22" t="s">
        <v>45</v>
      </c>
      <c r="G133" s="22">
        <v>10</v>
      </c>
      <c r="H133" s="11">
        <v>-18.899999999999999</v>
      </c>
      <c r="I133" s="11"/>
      <c r="J133" s="12"/>
      <c r="K133" s="12"/>
      <c r="L133" s="12"/>
      <c r="M133" s="13"/>
      <c r="N133" s="12"/>
      <c r="O133" s="12" t="e">
        <f t="shared" si="39"/>
        <v>#DIV/0!</v>
      </c>
      <c r="P133" s="11">
        <f t="shared" si="40"/>
        <v>0</v>
      </c>
      <c r="Q133" s="14">
        <f t="shared" si="41"/>
        <v>-18.899999999999999</v>
      </c>
    </row>
    <row r="134" spans="2:17" ht="16.5" thickBot="1">
      <c r="B134" s="32"/>
      <c r="C134" s="24"/>
      <c r="D134" s="8">
        <v>2</v>
      </c>
      <c r="E134" s="22" t="s">
        <v>43</v>
      </c>
      <c r="F134" s="22" t="s">
        <v>46</v>
      </c>
      <c r="G134" s="22">
        <v>10</v>
      </c>
      <c r="H134" s="11">
        <v>-18.7</v>
      </c>
      <c r="I134" s="11"/>
      <c r="J134" s="12"/>
      <c r="K134" s="12"/>
      <c r="L134" s="12"/>
      <c r="M134" s="13"/>
      <c r="N134" s="12"/>
      <c r="O134" s="12" t="e">
        <f t="shared" si="39"/>
        <v>#DIV/0!</v>
      </c>
      <c r="P134" s="11">
        <f t="shared" si="40"/>
        <v>0</v>
      </c>
      <c r="Q134" s="14">
        <f t="shared" si="41"/>
        <v>-18.7</v>
      </c>
    </row>
    <row r="135" spans="2:17" ht="16.5" thickBot="1">
      <c r="B135" s="33"/>
      <c r="C135" s="17"/>
      <c r="D135" s="8">
        <v>3</v>
      </c>
      <c r="E135" s="22">
        <v>137</v>
      </c>
      <c r="F135" s="22">
        <v>264</v>
      </c>
      <c r="G135" s="22">
        <v>0</v>
      </c>
      <c r="H135" s="11">
        <v>-19.3</v>
      </c>
      <c r="I135" s="11"/>
      <c r="J135" s="12"/>
      <c r="K135" s="12"/>
      <c r="L135" s="12"/>
      <c r="M135" s="13"/>
      <c r="N135" s="12"/>
      <c r="O135" s="12" t="e">
        <f t="shared" si="39"/>
        <v>#DIV/0!</v>
      </c>
      <c r="P135" s="11">
        <f t="shared" si="40"/>
        <v>0</v>
      </c>
      <c r="Q135" s="14">
        <f t="shared" si="41"/>
        <v>-19.3</v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simualtion assumption</vt:lpstr>
      <vt:lpstr>summary_alignment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2017-04-05T16:02:50Z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(2)j0rpcx4ttMHl8p7IIV+WVJxC6fIIzaV12b4rRhNugemKpKtQqPktzRgOAOjaVMzamHoNkQIk
6f5cW0L5PdjydbSDoEBzbNUEmSFoDP87MaQf5iEie/T5O8SLSTPqCHllP60cNm1bhdrfRmvT
V6QxU7MY9YvH8mr69oKUU6XDAKOIGpWHfrOdN/uFo0Tdfie7dzwS1hPq++T0gVcxArH2nD77
eoqEvXWlphrgdYKKho</vt:lpwstr>
  </property>
  <property fmtid="{D5CDD505-2E9C-101B-9397-08002B2CF9AE}" pid="4" name="_2015_ms_pID_7253431">
    <vt:lpwstr>5NluaknkYj+JReapC7KEjChzSO/0ATXy+7xByY/K1BVs8P3xOZic6Q
n6D71kb9u8CNl+OiKizDGmIT7OWfAQ3a+AZSZMNA4t1Z/P5BCtyaKi2TXKblus6IU3iGSJsz
Bi+9NOgQZFt+zaX8NRSR7kgNsAtZZoQxIRCbvx+akE4fgYLr5Hm93iZAklOyQncfJ+D0ju1G
4Zrb26DGmtURf5/f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1490777412</vt:lpwstr>
  </property>
</Properties>
</file>